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<sst xmlns="http://schemas.openxmlformats.org/spreadsheetml/2006/main" count="4582" uniqueCount="1078">
  <si>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</si>
  <si>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</si>
  <si>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</si>
  <si>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</si>
  <si>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</si>
  <si>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</si>
  <si>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</si>
  <si>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</si>
  <si>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</si>
  <si>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</si>
  <si>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</si>
  <si>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</si>
  <si>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</si>
  <si>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</si>
  <si>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</si>
  <si>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</si>
  <si>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</si>
  <si>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</si>
  <si>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</si>
  <si>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</si>
  <si>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</si>
  <si>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</si>
  <si>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</si>
  <si>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</si>
  <si>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</si>
  <si>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</si>
  <si>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</si>
  <si>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</si>
  <si>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</si>
  <si>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</si>
  <si>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</si>
  <si>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</si>
  <si>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</si>
  <si>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</si>
  <si>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</si>
  <si>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</si>
  <si>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</si>
  <si>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</si>
  <si>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</si>
  <si>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</si>
  <si>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</si>
  <si>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</si>
  <si>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</si>
  <si>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</si>
  <si>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</si>
  <si>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</si>
  <si>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</si>
  <si>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</si>
  <si>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</si>
  <si>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</si>
  <si>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</si>
  <si>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</si>
  <si>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</si>
  <si>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</si>
  <si>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</si>
  <si>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</si>
  <si>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</si>
  <si>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</si>
  <si>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</si>
  <si>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</si>
  <si>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</si>
  <si>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</si>
  <si>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</si>
  <si>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</si>
  <si>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</si>
  <si>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</si>
  <si>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</si>
  <si>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</si>
  <si>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</si>
  <si>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</si>
  <si>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</si>
  <si>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</si>
  <si>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</si>
  <si>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</si>
  <si>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</si>
  <si>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</si>
  <si>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</si>
  <si>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</si>
  <si>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</si>
  <si>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</si>
  <si>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</si>
  <si>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</si>
  <si>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</si>
  <si>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</si>
  <si>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</si>
  <si>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</si>
  <si>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</si>
  <si>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</si>
  <si>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</si>
  <si>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</si>
  <si>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</si>
  <si>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</si>
  <si>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</si>
  <si>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</si>
  <si>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</si>
  <si>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</si>
  <si>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</si>
  <si>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</si>
  <si>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</si>
  <si>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</si>
  <si>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</si>
  <si>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</si>
  <si>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</si>
  <si>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</si>
  <si>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</si>
  <si>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</si>
  <si>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</si>
  <si>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</si>
  <si>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</si>
  <si>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</si>
  <si>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</si>
  <si>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</si>
  <si>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</si>
  <si>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</si>
  <si>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</si>
  <si>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</si>
  <si>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</si>
  <si>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</si>
  <si>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</si>
  <si>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</si>
  <si>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</si>
  <si>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</si>
  <si>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</si>
  <si>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</si>
  <si>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</si>
  <si>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</si>
  <si>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</si>
  <si>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</si>
  <si>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</si>
  <si>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</si>
  <si>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</si>
  <si>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</si>
  <si>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</si>
  <si>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</si>
  <si>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</si>
  <si>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</si>
  <si>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</si>
  <si>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</si>
  <si>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</si>
  <si>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</si>
  <si>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</si>
  <si>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</si>
  <si>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</si>
  <si>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</si>
  <si>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</si>
  <si>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</si>
  <si>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</si>
  <si>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</si>
  <si>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</si>
  <si>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</si>
  <si>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</si>
  <si>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</si>
  <si>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</si>
  <si>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</si>
  <si>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</si>
  <si>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</si>
  <si>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</si>
  <si>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</si>
  <si>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</si>
  <si>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</si>
  <si>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</si>
  <si>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</si>
  <si>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</si>
  <si>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</si>
  <si>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</si>
  <si>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</si>
  <si>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</si>
  <si>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</si>
  <si>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</si>
  <si>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</si>
  <si>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</si>
  <si>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</si>
  <si>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</si>
  <si>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</si>
  <si>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</si>
  <si>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</si>
  <si>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</si>
  <si>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</si>
  <si>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</si>
  <si>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</si>
  <si>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</si>
  <si>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</si>
  <si>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</si>
  <si>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</si>
  <si>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</si>
  <si>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</si>
  <si>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</si>
  <si>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</si>
  <si>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</si>
  <si>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</si>
  <si>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</si>
  <si>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</si>
  <si>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</si>
  <si>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</si>
  <si>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</si>
  <si>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</si>
  <si>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</si>
  <si>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</si>
  <si>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</si>
  <si>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</si>
  <si>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</si>
  <si>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</si>
  <si>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</si>
  <si>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</si>
  <si>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</si>
  <si>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</si>
  <si>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</si>
  <si>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</si>
  <si>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</si>
  <si>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</si>
  <si>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</si>
  <si>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</si>
  <si>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</si>
  <si>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</si>
  <si>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</si>
  <si>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</si>
  <si>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</si>
  <si>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</si>
  <si>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</si>
  <si>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</si>
  <si>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</si>
  <si>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</si>
  <si>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</si>
  <si>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</si>
  <si>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</si>
  <si>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</si>
  <si>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</si>
  <si>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</si>
  <si>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</si>
  <si>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</si>
  <si>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</si>
  <si>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</si>
  <si>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</si>
  <si>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</si>
  <si>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</si>
  <si>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</si>
  <si>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</si>
  <si>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</si>
  <si>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</si>
  <si>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</si>
  <si>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</si>
  <si>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</si>
  <si>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</si>
  <si>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</si>
  <si>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</si>
  <si>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</si>
  <si>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</si>
  <si>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</si>
  <si>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</si>
  <si>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</si>
  <si>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</si>
  <si>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</si>
  <si>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</si>
  <si>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</si>
  <si>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</si>
  <si>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</si>
  <si>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</si>
  <si>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</si>
  <si>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</si>
  <si>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</si>
  <si>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</si>
  <si>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</si>
  <si>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</si>
  <si>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</si>
  <si>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</si>
  <si>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</si>
  <si>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</si>
  <si>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</si>
  <si>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</si>
  <si>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</si>
  <si>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</si>
  <si>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</si>
  <si>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</si>
  <si>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</si>
  <si>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</si>
  <si>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</si>
  <si>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</si>
  <si>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</si>
  <si>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</si>
  <si>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</si>
  <si>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</si>
  <si>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</si>
  <si>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</si>
  <si>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</si>
  <si>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</si>
  <si>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</si>
  <si>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</si>
  <si>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</si>
  <si>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</si>
  <si>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</si>
  <si>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</si>
  <si>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</si>
  <si>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</si>
  <si>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</si>
  <si>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</si>
  <si>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</si>
  <si>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</si>
  <si>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</si>
  <si>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</si>
  <si>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</si>
  <si>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</si>
  <si>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</si>
  <si>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</si>
  <si>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</si>
  <si>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</si>
  <si>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</si>
  <si>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</si>
  <si>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</si>
  <si>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</si>
  <si>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</si>
  <si>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</si>
  <si>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</si>
  <si>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</si>
  <si>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</si>
  <si>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</si>
  <si>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</si>
  <si>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</si>
  <si>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</si>
  <si>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</si>
  <si>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</si>
  <si>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</si>
  <si>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</si>
  <si>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</si>
  <si>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</si>
  <si>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</si>
  <si>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</si>
  <si>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</si>
  <si>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</si>
  <si>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</si>
  <si>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</si>
  <si>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</si>
  <si>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</si>
  <si>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</si>
  <si>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</si>
  <si>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</si>
  <si>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</si>
  <si>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</si>
  <si>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</si>
  <si>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</si>
  <si>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</si>
  <si>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</si>
  <si>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</si>
  <si>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</si>
  <si>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</si>
  <si>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</si>
  <si>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</si>
  <si>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</si>
  <si>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</si>
  <si>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</si>
  <si>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</si>
  <si>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</si>
  <si>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</si>
  <si>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</si>
  <si>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</si>
  <si>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</si>
  <si>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</si>
  <si>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</si>
  <si>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</si>
  <si>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</si>
  <si>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</si>
  <si>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</si>
  <si>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</si>
  <si>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</si>
  <si>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</si>
  <si>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</si>
  <si>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</si>
  <si>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</si>
  <si>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</si>
  <si>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</si>
  <si>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</si>
  <si>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</si>
  <si>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</si>
  <si>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</si>
  <si>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</si>
  <si>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</si>
  <si>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</si>
  <si>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</si>
  <si>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</si>
  <si>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</si>
  <si>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</si>
  <si>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</si>
  <si>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</si>
  <si>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</si>
  <si>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</si>
  <si>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</si>
  <si>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</si>
  <si>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</si>
  <si>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</si>
  <si>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</si>
  <si>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</si>
  <si>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</si>
  <si>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</si>
  <si>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</si>
  <si>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</si>
  <si>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</si>
  <si>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</si>
  <si>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</si>
  <si>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</si>
  <si>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</si>
  <si>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</si>
  <si>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</si>
  <si>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</si>
  <si>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</si>
  <si>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</si>
  <si>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</si>
  <si>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</si>
  <si>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</si>
  <si>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</si>
  <si>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</si>
  <si>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</si>
  <si>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</si>
  <si>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</si>
  <si>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</si>
  <si>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</si>
  <si>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</si>
  <si>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</si>
  <si>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</si>
  <si>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</si>
  <si>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</si>
  <si>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</si>
  <si>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</si>
  <si>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</si>
  <si>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</si>
  <si>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</si>
  <si>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</si>
  <si>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</si>
  <si>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</si>
  <si>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</si>
  <si>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</si>
  <si>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</si>
  <si>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</si>
  <si>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</si>
  <si>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</si>
  <si>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</si>
  <si>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</si>
  <si>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</si>
  <si>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</si>
  <si>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</si>
  <si>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</si>
  <si>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</si>
  <si>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</si>
  <si>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</si>
  <si>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</si>
  <si>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</si>
  <si>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</si>
  <si>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</si>
  <si>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</si>
  <si>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</si>
  <si>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</si>
  <si>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</si>
  <si>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</si>
  <si>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</si>
  <si>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</si>
  <si>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</si>
  <si>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</si>
  <si>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</si>
  <si>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</si>
  <si>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</si>
  <si>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</si>
  <si>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</si>
  <si>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</si>
  <si>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</si>
  <si>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</si>
  <si>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</si>
  <si>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</si>
  <si>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</si>
  <si>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</si>
  <si>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</si>
  <si>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</si>
  <si>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</si>
  <si>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</si>
  <si>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</si>
  <si>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</si>
  <si>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</si>
  <si>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</si>
  <si>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</si>
  <si>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</si>
  <si>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</si>
  <si>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</si>
  <si>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</si>
  <si>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</si>
  <si>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</si>
  <si>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</si>
  <si>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</si>
  <si>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</si>
  <si>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</si>
  <si>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</si>
  <si>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</si>
  <si>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</si>
  <si>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</si>
  <si>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</si>
  <si>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</si>
  <si>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</si>
  <si>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</si>
  <si>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</si>
  <si>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</si>
  <si>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</si>
  <si>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</si>
  <si>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</si>
  <si>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</si>
  <si>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</si>
  <si>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</si>
  <si>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</si>
  <si>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</si>
  <si>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</si>
  <si>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</si>
  <si>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</si>
  <si>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</si>
  <si>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</si>
  <si>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</si>
  <si>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</si>
  <si>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</si>
  <si>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</si>
  <si>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</si>
  <si>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</si>
  <si>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</si>
  <si>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</si>
  <si>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</si>
  <si>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</si>
  <si>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</si>
  <si>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</si>
  <si>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</si>
  <si>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</si>
  <si>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</si>
  <si>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</si>
  <si>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</si>
  <si>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</si>
  <si>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</si>
  <si>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</si>
  <si>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</si>
  <si>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</si>
  <si>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</si>
  <si>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</si>
  <si>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</si>
  <si>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</si>
  <si>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</si>
  <si>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</si>
  <si>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</si>
  <si>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</si>
  <si>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</si>
  <si>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</si>
  <si>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</si>
  <si>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</si>
  <si>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</si>
  <si>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</si>
  <si>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</si>
  <si>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</si>
  <si>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</si>
  <si>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</si>
  <si>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</si>
  <si>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</si>
  <si>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</si>
  <si>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</si>
  <si>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</si>
  <si>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</si>
  <si>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</si>
  <si>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</si>
  <si>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</si>
  <si>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</si>
  <si>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</si>
  <si>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</si>
  <si>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</si>
  <si>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</si>
  <si>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</si>
  <si>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</si>
  <si>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</si>
  <si>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</si>
  <si>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</si>
  <si>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</si>
  <si>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</si>
  <si>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</si>
  <si>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</si>
  <si>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</si>
  <si>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</si>
  <si>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</si>
  <si>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</si>
  <si>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</si>
  <si>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</si>
  <si>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</si>
  <si>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</si>
  <si>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</si>
  <si>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</si>
  <si>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</si>
  <si>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</si>
  <si>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</si>
  <si>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</si>
  <si>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</si>
  <si>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</si>
  <si>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</si>
  <si>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</si>
  <si>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</si>
  <si>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</si>
  <si>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</si>
  <si>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</si>
  <si>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</si>
  <si>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</si>
  <si>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</si>
  <si>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</si>
  <si>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</si>
  <si>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</si>
  <si>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</si>
  <si>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</si>
  <si>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</si>
  <si>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</si>
  <si>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</si>
  <si>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</si>
  <si>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</si>
  <si>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</si>
  <si>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</si>
  <si>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</si>
  <si>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</si>
  <si>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</si>
  <si>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</si>
  <si>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</si>
  <si>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</si>
  <si>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</si>
  <si>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</si>
  <si>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</si>
  <si>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</si>
  <si>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</si>
  <si>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</si>
  <si>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</si>
  <si>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</si>
  <si>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</si>
  <si>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</si>
  <si>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</si>
  <si>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</si>
  <si>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</si>
  <si>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</si>
  <si>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</si>
  <si>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</si>
  <si>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</si>
  <si>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</si>
  <si>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</si>
  <si>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</si>
  <si>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</si>
  <si>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</si>
  <si>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</si>
  <si>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</si>
  <si>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</si>
  <si>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</si>
  <si>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</si>
  <si>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</si>
  <si>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</si>
  <si>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</si>
  <si>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</si>
  <si>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</si>
  <si>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</si>
  <si>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</si>
  <si>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</si>
  <si>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</si>
  <si>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</si>
  <si>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</si>
  <si>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</si>
  <si>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</si>
  <si>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</si>
  <si>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</si>
  <si>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</si>
  <si>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</si>
  <si>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</si>
  <si>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</si>
  <si>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</si>
  <si>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</si>
  <si>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</si>
  <si>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</si>
  <si>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</si>
  <si>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</si>
  <si>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</si>
  <si>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</si>
  <si>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</si>
  <si>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</si>
  <si>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</si>
  <si>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</si>
  <si>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</si>
  <si>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</si>
  <si>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</si>
  <si>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</si>
  <si>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</si>
  <si>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</si>
  <si>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</si>
  <si>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</si>
  <si>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</si>
  <si>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</si>
  <si>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</si>
  <si>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</si>
  <si>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</si>
  <si>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</si>
  <si>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</si>
  <si>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</si>
  <si>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</si>
  <si>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</si>
  <si>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</si>
  <si>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</si>
  <si>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</si>
  <si>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</si>
  <si>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</si>
  <si>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</si>
  <si>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</si>
  <si>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</si>
  <si>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</si>
  <si>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</si>
  <si>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</si>
  <si>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</si>
  <si>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</si>
  <si>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</si>
  <si>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</si>
  <si>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</si>
  <si>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</si>
  <si>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</si>
  <si>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</si>
  <si>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</si>
  <si>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</si>
  <si>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</si>
  <si>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</si>
  <si>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</si>
  <si>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</si>
  <si>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</si>
  <si>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</si>
  <si>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</si>
  <si>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</si>
  <si>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</si>
  <si>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</si>
  <si>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</si>
  <si>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</si>
  <si>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</si>
  <si>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</si>
  <si>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</si>
  <si>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</si>
  <si>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</si>
  <si>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</si>
  <si>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</si>
  <si>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</si>
  <si>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</si>
  <si>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</si>
  <si>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</si>
  <si>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</si>
  <si>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</si>
  <si>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</si>
  <si>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</si>
  <si>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</si>
  <si>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</si>
  <si>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</si>
  <si>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</si>
  <si>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</si>
  <si>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</si>
  <si>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</si>
  <si>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</si>
  <si>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</si>
  <si>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</si>
  <si>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</si>
  <si>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</si>
  <si>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</si>
  <si>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</si>
  <si>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</si>
  <si>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</si>
  <si>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</si>
  <si>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</si>
  <si>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</si>
  <si>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</si>
  <si>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</si>
  <si>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</si>
  <si>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</si>
  <si>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</si>
  <si>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</si>
  <si>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</si>
  <si>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</si>
  <si>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</si>
  <si>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</si>
  <si>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</si>
  <si>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</si>
  <si>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</si>
  <si>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</si>
  <si>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</si>
  <si>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</si>
  <si>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</si>
  <si>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</si>
  <si>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</si>
  <si>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</si>
  <si>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</si>
  <si>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</si>
  <si>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</si>
  <si>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</si>
  <si>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</si>
  <si>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</si>
  <si>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</si>
  <si>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</si>
  <si>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</si>
  <si>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</si>
  <si>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</si>
  <si>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</si>
  <si>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</si>
  <si>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</si>
  <si>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</si>
  <si>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</si>
  <si>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</si>
  <si>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刘德海</t>
  </si>
  <si>
    <t>坐落：</t>
  </si>
  <si>
    <t>容城县东牛北庄村</t>
  </si>
  <si>
    <t>调查编号：</t>
  </si>
  <si>
    <t>0201019-02-05-0025-Z1</t>
  </si>
  <si>
    <t>价值时点：</t>
  </si>
  <si>
    <t>2023年9月22日</t>
  </si>
  <si>
    <t>报告编号：</t>
  </si>
  <si>
    <t>康正（容城县）2024评字第7号-东牛北庄村</t>
  </si>
  <si>
    <t>5-19</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</si>
  <si>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</si>
  <si>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</si>
  <si>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</si>
  <si>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</si>
  <si>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</si>
  <si>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</si>
  <si>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</si>
  <si>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</si>
  <si>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</si>
  <si>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</si>
  <si>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</si>
  <si>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</si>
  <si>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</si>
  <si>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</si>
  <si>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</si>
  <si>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</si>
  <si>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</si>
  <si>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</si>
  <si>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</si>
  <si>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</si>
  <si>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</si>
  <si>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</si>
  <si>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</si>
  <si>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</si>
  <si>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</si>
  <si>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</si>
  <si>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</si>
  <si>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</si>
  <si>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</si>
  <si>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</si>
  <si>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</si>
  <si>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</si>
  <si>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</si>
  <si>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</si>
  <si>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</si>
  <si>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</si>
  <si>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</si>
  <si>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</si>
  <si>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</si>
  <si>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</si>
  <si>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</si>
  <si>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</si>
  <si>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</si>
  <si>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</si>
  <si>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</si>
  <si>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</si>
  <si>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</si>
  <si>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</si>
  <si>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</si>
  <si>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</si>
  <si>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</si>
  <si>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</si>
  <si>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</si>
  <si>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</si>
  <si>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</si>
  <si>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</si>
  <si>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</si>
  <si>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</si>
  <si>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</si>
  <si>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</si>
  <si>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</si>
  <si>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</si>
  <si>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</si>
  <si>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</si>
  <si>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</si>
  <si>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</si>
  <si>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</si>
  <si>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</si>
  <si>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</si>
  <si>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</si>
  <si>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</si>
  <si>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</si>
  <si>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</si>
  <si>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</si>
  <si>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</si>
  <si>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</si>
  <si>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</si>
  <si>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</si>
  <si>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</si>
  <si>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</si>
  <si>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</si>
  <si>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</si>
  <si>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</si>
  <si>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</si>
  <si>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</si>
  <si>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</si>
  <si>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</si>
  <si>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</si>
  <si>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</si>
  <si>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</si>
  <si>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</si>
  <si>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</si>
  <si>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</si>
  <si>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</si>
  <si>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</si>
  <si>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</si>
  <si>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无</t>
  </si>
  <si>
    <t>刮腻子找平</t>
  </si>
  <si>
    <t>抹灰找平</t>
  </si>
  <si>
    <t>标准</t>
  </si>
  <si>
    <t>系数</t>
  </si>
  <si>
    <t>复合彩钢</t>
  </si>
  <si>
    <t>单层彩钢</t>
  </si>
  <si>
    <t>未抹灰找平</t>
  </si>
  <si>
    <t>抹灰刷涂料</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</si>
  <si>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</si>
  <si>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</si>
  <si>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</si>
  <si>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</si>
  <si>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</si>
  <si>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</si>
  <si>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</si>
  <si>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</si>
  <si>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</si>
  <si>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</si>
  <si>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</si>
  <si>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</si>
  <si>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</si>
  <si>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</si>
  <si>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</si>
  <si>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</si>
  <si>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</si>
  <si>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</si>
  <si>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</si>
  <si>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</si>
  <si>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</si>
  <si>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</si>
  <si>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</si>
  <si>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</si>
  <si>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</si>
  <si>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</si>
  <si>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</si>
  <si>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</si>
  <si>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</si>
  <si>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</si>
  <si>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</si>
  <si>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</si>
  <si>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</si>
  <si>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</si>
  <si>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</si>
  <si>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</si>
  <si>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</si>
  <si>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</si>
  <si>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</si>
  <si>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</si>
  <si>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</si>
  <si>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</si>
  <si>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</si>
  <si>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</si>
  <si>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</si>
  <si>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</si>
  <si>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</si>
  <si>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</si>
  <si>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</si>
  <si>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</si>
  <si>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</si>
  <si>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</si>
  <si>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</si>
  <si>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</si>
  <si>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</si>
  <si>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</si>
  <si>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</si>
  <si>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</si>
  <si>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</si>
  <si>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</si>
  <si>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</si>
  <si>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</si>
  <si>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</si>
  <si>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</si>
  <si>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</si>
  <si>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</si>
  <si>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</si>
  <si>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</si>
  <si>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</si>
  <si>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</si>
  <si>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</si>
  <si>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</si>
  <si>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</si>
  <si>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</si>
  <si>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</si>
  <si>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</si>
  <si>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</si>
  <si>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</si>
  <si>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</si>
  <si>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</si>
  <si>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</si>
  <si>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</si>
  <si>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</si>
  <si>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</si>
  <si>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</si>
  <si>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</si>
  <si>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</si>
  <si>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</si>
  <si>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</si>
  <si>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</si>
  <si>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</si>
  <si>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</si>
  <si>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</si>
  <si>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</si>
  <si>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</si>
  <si>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</si>
  <si>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</si>
  <si>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</si>
  <si>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</si>
  <si>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</si>
  <si>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</si>
  <si>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</si>
  <si>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</si>
  <si>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</si>
  <si>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</si>
  <si>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</si>
  <si>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</si>
  <si>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</si>
  <si>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</si>
  <si>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</si>
  <si>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</si>
  <si>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</si>
  <si>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</si>
  <si>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</si>
  <si>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</si>
  <si>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</si>
  <si>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</si>
  <si>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</si>
  <si>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</si>
  <si>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</si>
  <si>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</si>
  <si>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</si>
  <si>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</si>
  <si>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</si>
  <si>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</si>
  <si>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</si>
  <si>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</si>
  <si>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</si>
  <si>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</si>
  <si>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</si>
  <si>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</si>
  <si>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</si>
  <si>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</si>
  <si>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</si>
  <si>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</si>
  <si>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</si>
  <si>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</si>
  <si>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</si>
  <si>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</si>
  <si>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</si>
  <si>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</si>
  <si>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枸杞</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</si>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</sst>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266" workbookViewId="0">
      <selection activeCell="M285" sqref="M285:M29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0201019-02-05-0025-Z1</v>
      </c>
      <c r="C2" s="335">
        <f>输机表!P2</f>
        <v>0</v>
      </c>
      <c r="D2" s="335" t="str">
        <f>输机表!U2&amp;输机表!Y2</f>
        <v>康正（容城县）2024评字第7号-东牛北庄村5-19</v>
      </c>
      <c r="E2" s="335" t="str">
        <f>输机表!D2</f>
        <v>刘德海</v>
      </c>
      <c r="F2" s="335" t="str">
        <f>输机表!F2</f>
        <v>容城县东牛北庄村</v>
      </c>
      <c r="G2" s="335">
        <f ca="1">结果通知单!C12</f>
        <v>95.63</v>
      </c>
      <c r="H2" s="335">
        <f ca="1">结果通知单!N7</f>
        <v>95.63</v>
      </c>
      <c r="I2" s="335">
        <f ca="1">结果通知单!O7</f>
        <v>0</v>
      </c>
      <c r="J2" s="335">
        <f ca="1">结果通知单!P7</f>
        <v>0</v>
      </c>
      <c r="K2" s="335">
        <f ca="1">结果通知单!G12</f>
        <v>38061</v>
      </c>
      <c r="L2" s="335">
        <f ca="1">结果通知单!G41</f>
        <v>45645</v>
      </c>
      <c r="M2" s="335">
        <f ca="1">IF(K2+L2=结果通知单!C42,K2+L2,"请检查")</f>
        <v>83706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3" sqref="K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v>
      </c>
      <c r="F4" s="87" t="s">
        <v>899</v>
      </c>
      <c r="G4" s="87" t="s">
        <v>900</v>
      </c>
      <c r="H4" s="87" t="s">
        <v>901</v>
      </c>
      <c r="I4" s="87">
        <v>37</v>
      </c>
      <c r="J4" s="87">
        <v>4</v>
      </c>
      <c r="K4" s="87" t="s">
        <v>902</v>
      </c>
      <c r="L4" s="87" t="s">
        <v>901</v>
      </c>
      <c r="M4" s="87">
        <v>0.2</v>
      </c>
      <c r="N4" s="87">
        <v>0.2</v>
      </c>
      <c r="O4" s="87" t="s">
        <v>901</v>
      </c>
      <c r="P4" s="87" t="s">
        <v>901</v>
      </c>
      <c r="Q4" s="87" t="s">
        <v>901</v>
      </c>
      <c r="R4" s="87" t="s">
        <v>901</v>
      </c>
      <c r="S4" s="124">
        <v>95.63</v>
      </c>
      <c r="T4" s="124" t="s">
        <v>903</v>
      </c>
      <c r="U4" s="124" t="s">
        <v>870</v>
      </c>
      <c r="V4" s="125"/>
      <c r="W4" s="91">
        <f>ROUND(F5*ROUND(E5+G5+H5+I5+J5+K5+L5+M5+N5+O5+P5+Q5+R5+U5+T5+1,3)*V5,0)</f>
        <v>398</v>
      </c>
      <c r="X4" s="126">
        <f>ROUND(L60/S4,0)</f>
        <v>0</v>
      </c>
      <c r="Y4" s="126">
        <f>W4+X4</f>
        <v>398</v>
      </c>
      <c r="Z4" s="143">
        <f>ROUND(Y4*S4,0)</f>
        <v>38061</v>
      </c>
      <c r="AA4" s="144">
        <f>IF(Q4="无",0,IF(Q4="地暖",0,S4))</f>
        <v>0</v>
      </c>
      <c r="AB4" s="144">
        <f>IF(Q4="无",0,IF(Q4="暖气片",0,S4))</f>
        <v>0</v>
      </c>
      <c r="AC4" s="91" t="str">
        <f>H4</f>
        <v>无</v>
      </c>
      <c r="AD4" s="124" t="s">
        <v>901</v>
      </c>
      <c r="AE4" s="145">
        <v>1</v>
      </c>
      <c r="AF4" s="146" t="e">
        <f>VLOOKUP(F4,系数区域,LOOKUP(V4,$CV$16:$DE$16,{68,69,70,71,72,73,74,75,76,77}),0)</f>
        <v>#N/A</v>
      </c>
      <c r="AG4" s="145" t="s">
        <v>901</v>
      </c>
      <c r="AH4" s="161"/>
      <c r="AI4" s="161"/>
      <c r="AJ4" s="161" t="s">
        <v>904</v>
      </c>
      <c r="AK4" s="161" t="s">
        <v>905</v>
      </c>
      <c r="AL4" s="161">
        <v>37</v>
      </c>
      <c r="AM4" s="161">
        <v>24</v>
      </c>
      <c r="AN4" s="161" t="s">
        <v>906</v>
      </c>
      <c r="AO4" s="161" t="s">
        <v>907</v>
      </c>
      <c r="AP4" s="161">
        <v>0</v>
      </c>
      <c r="AQ4" s="196">
        <v>0.25</v>
      </c>
      <c r="AR4" s="196">
        <v>0.333333333333333</v>
      </c>
      <c r="AS4" s="196">
        <v>0.5</v>
      </c>
      <c r="AT4" s="196">
        <v>0.666666666666667</v>
      </c>
      <c r="AU4" s="197">
        <v>0.75</v>
      </c>
      <c r="AV4" s="196">
        <v>1</v>
      </c>
      <c r="AW4" s="161" t="s">
        <v>903</v>
      </c>
      <c r="AX4" s="163" t="s">
        <v>908</v>
      </c>
      <c r="AY4" s="161" t="s">
        <v>909</v>
      </c>
      <c r="AZ4" s="161" t="s">
        <v>236</v>
      </c>
      <c r="BA4" s="207" t="s">
        <v>902</v>
      </c>
      <c r="BB4" s="207"/>
      <c r="BC4" s="161" t="s">
        <v>908</v>
      </c>
      <c r="BD4" s="161" t="s">
        <v>903</v>
      </c>
      <c r="BE4" s="175"/>
      <c r="BF4" s="161" t="s">
        <v>904</v>
      </c>
      <c r="BG4" s="161" t="s">
        <v>905</v>
      </c>
      <c r="BH4" s="161" t="s">
        <v>904</v>
      </c>
      <c r="BI4" s="161" t="s">
        <v>905</v>
      </c>
      <c r="BJ4" s="161" t="s">
        <v>910</v>
      </c>
      <c r="BK4" s="161" t="s">
        <v>911</v>
      </c>
      <c r="BL4" s="162" t="s">
        <v>906</v>
      </c>
      <c r="BM4" s="162" t="s">
        <v>907</v>
      </c>
      <c r="BN4" s="162" t="s">
        <v>912</v>
      </c>
      <c r="BO4" s="162" t="s">
        <v>901</v>
      </c>
      <c r="BP4" s="162" t="s">
        <v>913</v>
      </c>
      <c r="BQ4" s="162" t="s">
        <v>914</v>
      </c>
      <c r="BR4" s="162" t="s">
        <v>915</v>
      </c>
      <c r="BS4" s="162" t="s">
        <v>916</v>
      </c>
      <c r="BT4" s="224" t="s">
        <v>901</v>
      </c>
      <c r="BU4" s="162" t="s">
        <v>916</v>
      </c>
      <c r="BV4" s="162" t="s">
        <v>901</v>
      </c>
      <c r="BW4" s="162" t="s">
        <v>916</v>
      </c>
      <c r="BX4" s="162" t="s">
        <v>901</v>
      </c>
      <c r="BY4" s="161" t="s">
        <v>904</v>
      </c>
      <c r="BZ4" s="161" t="s">
        <v>905</v>
      </c>
      <c r="CA4" s="161" t="s">
        <v>904</v>
      </c>
      <c r="CB4" s="161" t="s">
        <v>901</v>
      </c>
      <c r="CC4" s="161" t="s">
        <v>917</v>
      </c>
      <c r="CD4" s="161" t="s">
        <v>918</v>
      </c>
      <c r="CE4" s="161" t="s">
        <v>919</v>
      </c>
      <c r="CF4" s="161" t="s">
        <v>920</v>
      </c>
      <c r="CG4" s="161" t="s">
        <v>921</v>
      </c>
      <c r="CH4" s="232" t="s">
        <v>922</v>
      </c>
      <c r="CI4" s="161" t="s">
        <v>923</v>
      </c>
      <c r="CJ4" s="161" t="s">
        <v>924</v>
      </c>
      <c r="CK4" s="161" t="s">
        <v>925</v>
      </c>
      <c r="CL4" s="162" t="s">
        <v>915</v>
      </c>
      <c r="CM4" s="161" t="s">
        <v>904</v>
      </c>
      <c r="CN4" s="162" t="s">
        <v>905</v>
      </c>
      <c r="CO4" s="161" t="s">
        <v>904</v>
      </c>
      <c r="CP4" s="162" t="s">
        <v>905</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905</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1020</v>
      </c>
      <c r="G5" s="92">
        <f>IF(G4="其他不作修正",0,VLOOKUP(F4,系数区域,VLOOKUP(G4,屋顶列数,2,0),0))</f>
        <v>0</v>
      </c>
      <c r="H5" s="90">
        <f>AC5*VLOOKUP(F4,系数区域,VLOOKUP(H4,门窗列数,2,0),0)+(AD5*VLOOKUP(F4,系数区域,VLOOKUP(AD4,门窗列数,2,0),0))+VLOOKUP(F4,系数区域,57,0)</f>
        <v>-0.06</v>
      </c>
      <c r="I5" s="92">
        <f>VLOOKUP(F4,系数区域,VLOOKUP(I4,外墙体列数,2,0),0)</f>
        <v>0.03</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-0.02</v>
      </c>
      <c r="S5" s="124"/>
      <c r="T5" s="92">
        <f>VLOOKUP(F4,系数区域,VLOOKUP(T4,顶棚面列数,2,0),0)</f>
        <v>0</v>
      </c>
      <c r="U5" s="127">
        <v>-0.15</v>
      </c>
      <c r="V5" s="128">
        <v>0.5</v>
      </c>
      <c r="W5" s="91"/>
      <c r="X5" s="126"/>
      <c r="Y5" s="91"/>
      <c r="Z5" s="147"/>
      <c r="AA5" s="148">
        <f>AA4/S4</f>
        <v>0</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901</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-0.2</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-0.2</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901</v>
      </c>
      <c r="AE6" s="145">
        <v>1</v>
      </c>
      <c r="AF6" s="146" t="e">
        <f>VLOOKUP(F6,系数区域,LOOKUP(V6,$CV$16:$DE$16,{68,69,70,71,72,73,74,75,76,77}),0)</f>
        <v>#N/A</v>
      </c>
      <c r="AG6" s="145" t="s">
        <v>901</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901</v>
      </c>
      <c r="AE8" s="145">
        <v>1</v>
      </c>
      <c r="AF8" s="146" t="e">
        <f>VLOOKUP(F8,系数区域,LOOKUP(V8,$CV$16:$DE$16,{68,69,70,71,72,73,74,75,76,77}),0)</f>
        <v>#N/A</v>
      </c>
      <c r="AG8" s="145" t="s">
        <v>901</v>
      </c>
      <c r="AH8" s="167" t="s">
        <v>951</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901</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901</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901</v>
      </c>
      <c r="AE10" s="145">
        <v>1</v>
      </c>
      <c r="AF10" s="146" t="e">
        <f>VLOOKUP(F10,系数区域,LOOKUP(V10,$CV$16:$DE$16,{68,69,70,71,72,73,74,75,76,77}),0)</f>
        <v>#N/A</v>
      </c>
      <c r="AG10" s="145" t="s">
        <v>901</v>
      </c>
      <c r="AH10" s="167" t="s">
        <v>956</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957</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901</v>
      </c>
      <c r="AE12" s="145">
        <v>1</v>
      </c>
      <c r="AF12" s="146" t="e">
        <f>VLOOKUP(F12,系数区域,LOOKUP(V12,$CV$16:$DE$16,{68,69,70,71,72,73,74,75,76,77}),0)</f>
        <v>#N/A</v>
      </c>
      <c r="AG12" s="145" t="s">
        <v>901</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901</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901</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901</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901</v>
      </c>
      <c r="AE14" s="145">
        <v>1</v>
      </c>
      <c r="AF14" s="146" t="e">
        <f>VLOOKUP(F14,系数区域,LOOKUP(V14,$CV$16:$DE$16,{68,69,70,71,72,73,74,75,76,77}),0)</f>
        <v>#N/A</v>
      </c>
      <c r="AG14" s="145" t="s">
        <v>901</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901</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901</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901</v>
      </c>
      <c r="AE16" s="145">
        <v>1</v>
      </c>
      <c r="AF16" s="146" t="e">
        <f>VLOOKUP(F16,系数区域,LOOKUP(V16,$CV$16:$DE$16,{68,69,70,71,72,73,74,75,76,77}),0)</f>
        <v>#N/A</v>
      </c>
      <c r="AG16" s="145" t="s">
        <v>901</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901</v>
      </c>
      <c r="AE18" s="145">
        <v>1</v>
      </c>
      <c r="AF18" s="146" t="e">
        <f>VLOOKUP(F18,系数区域,LOOKUP(V18,$CV$16:$DE$16,{68,69,70,71,72,73,74,75,76,77}),0)</f>
        <v>#N/A</v>
      </c>
      <c r="AG18" s="145" t="s">
        <v>901</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901</v>
      </c>
      <c r="AE20" s="145">
        <v>1</v>
      </c>
      <c r="AF20" s="146" t="e">
        <f>VLOOKUP(F20,系数区域,LOOKUP(V20,$CV$16:$DE$16,{68,69,70,71,72,73,74,75,76,77}),0)</f>
        <v>#N/A</v>
      </c>
      <c r="AG20" s="145" t="s">
        <v>901</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901</v>
      </c>
      <c r="AE22" s="145">
        <v>1</v>
      </c>
      <c r="AF22" s="146" t="e">
        <f>VLOOKUP(F22,系数区域,LOOKUP(V22,$CV$16:$DE$16,{68,69,70,71,72,73,74,75,76,77}),0)</f>
        <v>#N/A</v>
      </c>
      <c r="AG22" s="145" t="s">
        <v>901</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901</v>
      </c>
      <c r="AE24" s="145">
        <v>1</v>
      </c>
      <c r="AF24" s="146" t="e">
        <f>VLOOKUP(F24,系数区域,LOOKUP(V24,$CV$16:$DE$16,{68,69,70,71,72,73,74,75,76,77}),0)</f>
        <v>#N/A</v>
      </c>
      <c r="AG24" s="145" t="s">
        <v>901</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901</v>
      </c>
      <c r="AE26" s="145">
        <v>1</v>
      </c>
      <c r="AF26" s="146" t="e">
        <f>VLOOKUP(F26,系数区域,LOOKUP(V26,$CV$16:$DE$16,{68,69,70,71,72,73,74,75,76,77}),0)</f>
        <v>#N/A</v>
      </c>
      <c r="AG26" s="145" t="s">
        <v>901</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0.5</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报告编号：康正（容城县）2024评字第7号-东牛北庄村5-19</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0.5</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978</v>
      </c>
      <c r="EW32" s="39" t="str">
        <f>D2</f>
        <v>刘德海</v>
      </c>
      <c r="EX32" s="40"/>
      <c r="EY32" s="41" t="s">
        <v>979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0.5</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0.5</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2"/>
        <v>0</v>
      </c>
      <c r="G35" s="105"/>
      <c r="H35" s="105"/>
      <c r="I35" s="117" t="e">
        <f t="shared" si="48"/>
        <v>#N/A</v>
      </c>
      <c r="J35" s="104" t="e">
        <f t="shared" si="49"/>
        <v>#N/A</v>
      </c>
      <c r="K35" s="118">
        <f t="shared" si="53"/>
        <v>0.5</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0.5</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0.5</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0.5</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f t="shared" ref="BG38:BG51" si="66">F186</f>
        <v>0</v>
      </c>
      <c r="BH38" s="220">
        <f>ROUND(G186,2)</f>
        <v>0</v>
      </c>
      <c r="BI38" s="172" t="str">
        <f t="shared" ref="BI38:BI51" si="67">I186</f>
        <v/>
      </c>
      <c r="BJ38" s="172">
        <f ca="1" t="shared" ref="BJ38:BJ51" si="68">L186</f>
        <v>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0.5</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0</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0.5</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0</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0.5</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0</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0.5</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0.5</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0.5</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0.5</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0.5</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8.25</v>
      </c>
      <c r="EX46" s="58" t="str">
        <f ca="1">IFERROR(VLOOKUP(FE46,$BD$38:$BJ$92,6,0),"")</f>
        <v>㎡</v>
      </c>
      <c r="EY46" s="59">
        <f ca="1">IF(EV46="","",SUMIF($BG$38:$BG$107,EV46,$BJ$38:$BJ$107))</f>
        <v>1485</v>
      </c>
      <c r="EZ46" s="59" t="str">
        <f ca="1">IFERROR(VLOOKUP(FF46,$BD$38:$BJ$92,4,0),"")</f>
        <v>砖墙</v>
      </c>
      <c r="FA46" s="58">
        <f ca="1">IF(EZ46="","",SUMIF($BG$38:$BG$107,EZ46,$BH$38:$BH$107))</f>
        <v>165.32</v>
      </c>
      <c r="FB46" s="58" t="str">
        <f ca="1">IFERROR(VLOOKUP(FF46,$BD$38:$BJ$92,6,0),"")</f>
        <v>㎡</v>
      </c>
      <c r="FC46" s="59">
        <f ca="1">IF(EZ46="","",SUMIF($BG$38:$BG$107,EZ46,$BJ$38:$BJ$107))</f>
        <v>23145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0.5</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渗水井</v>
      </c>
      <c r="FA47" s="58">
        <f ca="1">IF(EZ47="","",SUMIF($BG$38:$BG$107,EZ47,$BH$38:$BH$107))</f>
        <v>1</v>
      </c>
      <c r="FB47" s="58" t="str">
        <f ca="1">IFERROR(VLOOKUP(FF47,$BD$38:$BJ$92,6,0),"")</f>
        <v>个</v>
      </c>
      <c r="FC47" s="59">
        <f ca="1">IF(EZ47="","",SUMIF($BG$38:$BG$107,EZ47,$BJ$38:$BJ$107))</f>
        <v>600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0.5</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灶台</v>
      </c>
      <c r="EW48" s="58">
        <f ca="1">IF(EV48="","",SUMIF($BG$38:$BG$107,EV48,$BH$38:$BH$107))</f>
        <v>1</v>
      </c>
      <c r="EX48" s="58" t="str">
        <f ca="1">IFERROR(VLOOKUP(FE48,$BD$38:$BJ$92,6,0),"")</f>
        <v>个</v>
      </c>
      <c r="EY48" s="59">
        <f ca="1">IF(EV48="","",SUMIF($BG$38:$BG$107,EV48,$BJ$38:$BJ$107))</f>
        <v>300</v>
      </c>
      <c r="EZ48" s="59" t="str">
        <f ca="1">IFERROR(VLOOKUP(FF48,$BD$38:$BJ$92,4,0),"")</f>
        <v>火炕</v>
      </c>
      <c r="FA48" s="58">
        <f ca="1">IF(EZ48="","",SUMIF($BG$38:$BG$107,EZ48,$BH$38:$BH$107))</f>
        <v>1</v>
      </c>
      <c r="FB48" s="58" t="str">
        <f ca="1">IFERROR(VLOOKUP(FF48,$BD$38:$BJ$92,6,0),"")</f>
        <v>个</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0.5</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化粪池</v>
      </c>
      <c r="EW49" s="58">
        <f ca="1">IF(EV49="","",SUMIF($BG$38:$BG$107,EV49,$BH$38:$BH$107))</f>
        <v>1</v>
      </c>
      <c r="EX49" s="58" t="str">
        <f ca="1">IFERROR(VLOOKUP(FE49,$BD$38:$BJ$92,6,0),"")</f>
        <v>个</v>
      </c>
      <c r="EY49" s="59">
        <f ca="1">IF(EV49="","",SUMIF($BG$38:$BG$107,EV49,$BJ$38:$BJ$107))</f>
        <v>400</v>
      </c>
      <c r="EZ49" s="59" t="str">
        <f ca="1">IFERROR(VLOOKUP(FF49,$BD$38:$BJ$92,4,0),"")</f>
        <v>水池（大）</v>
      </c>
      <c r="FA49" s="58">
        <f ca="1">IF(EZ49="","",SUMIF($BG$38:$BG$107,EZ49,$BH$38:$BH$107))</f>
        <v>2.99</v>
      </c>
      <c r="FB49" s="58" t="str">
        <f ca="1">IFERROR(VLOOKUP(FF49,$BD$38:$BJ$92,6,0),"")</f>
        <v>m³</v>
      </c>
      <c r="FC49" s="59">
        <f ca="1">IF(EZ49="","",SUMIF($BG$38:$BG$107,EZ49,$BJ$38:$BJ$107))</f>
        <v>449</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0.5</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窝</v>
      </c>
      <c r="EW50" s="58">
        <f ca="1">IF(EV50="","",SUMIF($BG$38:$BG$107,EV50,$BH$38:$BH$107))</f>
        <v>1</v>
      </c>
      <c r="EX50" s="58" t="str">
        <f ca="1">IFERROR(VLOOKUP(FE50,$BD$38:$BJ$92,6,0),"")</f>
        <v>个</v>
      </c>
      <c r="EY50" s="59">
        <f ca="1">IF(EV50="","",SUMIF($BG$38:$BG$107,EV50,$BJ$38:$BJ$107))</f>
        <v>150</v>
      </c>
      <c r="EZ50" s="59" t="str">
        <f ca="1">IFERROR(VLOOKUP(FF50,$BD$38:$BJ$92,4,0),"")</f>
        <v>材树</v>
      </c>
      <c r="FA50" s="58">
        <f ca="1">IF(EZ50="","",SUMIF($BG$38:$BG$107,EZ50,$BH$38:$BH$107))</f>
        <v>67</v>
      </c>
      <c r="FB50" s="58" t="str">
        <f ca="1">IFERROR(VLOOKUP(FF50,$BD$38:$BJ$92,6,0),"")</f>
        <v>棵</v>
      </c>
      <c r="FC50" s="59">
        <f ca="1">IF(EZ50="","",SUMIF($BG$38:$BG$107,EZ50,$BJ$38:$BJ$107))</f>
        <v>12150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0.5</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0.5</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0.5</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0.5</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0.5</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0.5</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0.5</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0.5</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0.5</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0</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果树</v>
      </c>
      <c r="EW60" s="58">
        <f ca="1" t="shared" ref="EW60:EW71" si="76">IF(EV60="","",SUMIF($BG$38:$BG$107,EV60,$BH$38:$BH$107))</f>
        <v>6</v>
      </c>
      <c r="EX60" s="58" t="str">
        <f ca="1" t="shared" ref="EX60:EX71" si="77">IFERROR(VLOOKUP(FE60,$BD$38:$BJ$92,6,0),"")</f>
        <v>棵</v>
      </c>
      <c r="EY60" s="59">
        <f ca="1" t="shared" ref="EY60:EY71" si="78">IF(EV60="","",SUMIF($BG$38:$BG$107,EV60,$BJ$38:$BJ$107))</f>
        <v>750</v>
      </c>
      <c r="EZ60" s="59" t="str">
        <f ca="1" t="shared" ref="EZ60:EZ70" si="79">IFERROR(VLOOKUP(FF60,$BD$38:$BJ$92,4,0),"")</f>
        <v>砖木门楼</v>
      </c>
      <c r="FA60" s="58">
        <f ca="1" t="shared" ref="FA60:FA70" si="80">IF(EZ60="","",SUMIF($BG$38:$BG$107,EZ60,$BH$38:$BH$107))</f>
        <v>23.1</v>
      </c>
      <c r="FB60" s="58" t="str">
        <f ca="1" t="shared" ref="FB60:FB70" si="81">IFERROR(VLOOKUP(FF60,$BD$38:$BJ$92,6,0),"")</f>
        <v>㎡</v>
      </c>
      <c r="FC60" s="59">
        <f ca="1" t="shared" ref="FC60:FC70" si="82">IF(EZ60="","",SUMIF($BG$38:$BG$107,EZ60,$BJ$38:$BJ$107))</f>
        <v>4516</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枸杞</v>
      </c>
      <c r="EW61" s="58">
        <f ca="1" t="shared" si="76"/>
        <v>2</v>
      </c>
      <c r="EX61" s="58" t="str">
        <f ca="1" t="shared" si="77"/>
        <v>棵</v>
      </c>
      <c r="EY61" s="59">
        <f ca="1" t="shared" si="78"/>
        <v>100</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45645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v>
      </c>
      <c r="BE72" s="172">
        <f ca="1">IF(BJ72=0,0,IF(COUNTIF($BG72:$BG$107,BG72)&lt;2,1,0))</f>
        <v>1</v>
      </c>
      <c r="BF72" s="172">
        <v>35</v>
      </c>
      <c r="BG72" s="172" t="str">
        <f>R186</f>
        <v>大门</v>
      </c>
      <c r="BH72" s="220">
        <f>ROUND(T186,2)</f>
        <v>8.25</v>
      </c>
      <c r="BI72" s="172" t="str">
        <f>U186</f>
        <v>㎡</v>
      </c>
      <c r="BJ72" s="172">
        <f ca="1">X186</f>
        <v>1485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45645</v>
      </c>
      <c r="EY72" s="61"/>
      <c r="EZ72" s="63" t="s">
        <v>998</v>
      </c>
      <c r="FA72" s="64" t="str">
        <f ca="1">TEXT(EX72,"[DBnum2]")&amp;"元整"</f>
        <v>肆万伍仟陆佰肆拾伍元整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v>
      </c>
      <c r="BE73" s="172">
        <f ca="1">IF(BJ73=0,0,IF(COUNTIF($BG73:$BG$107,BG73)&lt;2,1,0))</f>
        <v>1</v>
      </c>
      <c r="BF73" s="172">
        <v>36</v>
      </c>
      <c r="BG73" s="172" t="str">
        <f>R187</f>
        <v>砖墙</v>
      </c>
      <c r="BH73" s="220">
        <f t="shared" ref="BH73:BH104" si="93">ROUND(T187,2)</f>
        <v>165.32</v>
      </c>
      <c r="BI73" s="172" t="str">
        <f>U187</f>
        <v>㎡</v>
      </c>
      <c r="BJ73" s="172">
        <f ca="1">X187</f>
        <v>23145</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3</v>
      </c>
      <c r="BE74" s="172">
        <f ca="1">IF(BJ74=0,0,IF(COUNTIF($BG74:$BG$107,BG74)&lt;2,1,0))</f>
        <v>1</v>
      </c>
      <c r="BF74" s="172">
        <v>37</v>
      </c>
      <c r="BG74" s="172" t="str">
        <f t="shared" ref="BG74:BG104" si="94">R188</f>
        <v>简易厕所</v>
      </c>
      <c r="BH74" s="220">
        <f t="shared" si="93"/>
        <v>1</v>
      </c>
      <c r="BI74" s="172" t="str">
        <f t="shared" ref="BI74:BI104" si="95">U188</f>
        <v>个</v>
      </c>
      <c r="BJ74" s="172">
        <f ca="1" t="shared" ref="BJ74:BJ104" si="96">X188</f>
        <v>600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4</v>
      </c>
      <c r="BE75" s="172">
        <f ca="1">IF(BJ75=0,0,IF(COUNTIF($BG75:$BG$107,BG75)&lt;2,1,0))</f>
        <v>1</v>
      </c>
      <c r="BF75" s="172">
        <v>38</v>
      </c>
      <c r="BG75" s="172" t="str">
        <f t="shared" si="94"/>
        <v>渗水井</v>
      </c>
      <c r="BH75" s="220">
        <f t="shared" si="93"/>
        <v>1</v>
      </c>
      <c r="BI75" s="172" t="str">
        <f t="shared" si="95"/>
        <v>个</v>
      </c>
      <c r="BJ75" s="172">
        <f ca="1" t="shared" si="96"/>
        <v>600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5</v>
      </c>
      <c r="BE76" s="172">
        <f ca="1">IF(BJ76=0,0,IF(COUNTIF($BG76:$BG$107,BG76)&lt;2,1,0))</f>
        <v>1</v>
      </c>
      <c r="BF76" s="172">
        <v>39</v>
      </c>
      <c r="BG76" s="172" t="str">
        <f t="shared" si="94"/>
        <v>灶台</v>
      </c>
      <c r="BH76" s="220">
        <f t="shared" si="93"/>
        <v>1</v>
      </c>
      <c r="BI76" s="172" t="str">
        <f t="shared" si="95"/>
        <v>个</v>
      </c>
      <c r="BJ76" s="172">
        <f ca="1" t="shared" si="96"/>
        <v>300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6</v>
      </c>
      <c r="BE77" s="172">
        <f ca="1">IF(BJ77=0,0,IF(COUNTIF($BG77:$BG$107,BG77)&lt;2,1,0))</f>
        <v>1</v>
      </c>
      <c r="BF77" s="172">
        <v>40</v>
      </c>
      <c r="BG77" s="172" t="str">
        <f t="shared" si="94"/>
        <v>火炕</v>
      </c>
      <c r="BH77" s="220">
        <f t="shared" si="93"/>
        <v>1</v>
      </c>
      <c r="BI77" s="172" t="str">
        <f t="shared" si="95"/>
        <v>个</v>
      </c>
      <c r="BJ77" s="172">
        <f ca="1" t="shared" si="96"/>
        <v>1000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7</v>
      </c>
      <c r="BE78" s="172">
        <f ca="1">IF(BJ78=0,0,IF(COUNTIF($BG78:$BG$107,BG78)&lt;2,1,0))</f>
        <v>1</v>
      </c>
      <c r="BF78" s="172">
        <v>41</v>
      </c>
      <c r="BG78" s="172" t="str">
        <f t="shared" si="94"/>
        <v>化粪池</v>
      </c>
      <c r="BH78" s="220">
        <f t="shared" si="93"/>
        <v>1</v>
      </c>
      <c r="BI78" s="172" t="str">
        <f t="shared" si="95"/>
        <v>个</v>
      </c>
      <c r="BJ78" s="172">
        <f ca="1" t="shared" si="96"/>
        <v>400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8</v>
      </c>
      <c r="BE79" s="172">
        <f ca="1">IF(BJ79=0,0,IF(COUNTIF($BG79:$BG$107,BG79)&lt;2,1,0))</f>
        <v>1</v>
      </c>
      <c r="BF79" s="172">
        <v>42</v>
      </c>
      <c r="BG79" s="172" t="str">
        <f t="shared" si="94"/>
        <v>水池（大）</v>
      </c>
      <c r="BH79" s="220">
        <f t="shared" si="93"/>
        <v>2.99</v>
      </c>
      <c r="BI79" s="172" t="str">
        <f t="shared" si="95"/>
        <v>m³</v>
      </c>
      <c r="BJ79" s="172">
        <f ca="1" t="shared" si="96"/>
        <v>449</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9</v>
      </c>
      <c r="BE80" s="172">
        <f ca="1">IF(BJ80=0,0,IF(COUNTIF($BG80:$BG$107,BG80)&lt;2,1,0))</f>
        <v>1</v>
      </c>
      <c r="BF80" s="172">
        <v>43</v>
      </c>
      <c r="BG80" s="172" t="str">
        <f t="shared" si="94"/>
        <v>窝</v>
      </c>
      <c r="BH80" s="220">
        <f t="shared" si="93"/>
        <v>1</v>
      </c>
      <c r="BI80" s="172" t="str">
        <f t="shared" si="95"/>
        <v>个</v>
      </c>
      <c r="BJ80" s="172">
        <f ca="1" t="shared" si="96"/>
        <v>150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报告编号：康正（容城县）2024评字第7号-东牛北庄村5-19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t="str">
        <f t="shared" si="94"/>
        <v>材树</v>
      </c>
      <c r="BH81" s="220">
        <f t="shared" si="93"/>
        <v>15</v>
      </c>
      <c r="BI81" s="172" t="str">
        <f t="shared" si="95"/>
        <v>棵</v>
      </c>
      <c r="BJ81" s="172">
        <f ca="1" t="shared" si="96"/>
        <v>300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t="str">
        <f t="shared" si="94"/>
        <v>材树</v>
      </c>
      <c r="BH82" s="220">
        <f t="shared" si="93"/>
        <v>15</v>
      </c>
      <c r="BI82" s="172" t="str">
        <f t="shared" si="95"/>
        <v>棵</v>
      </c>
      <c r="BJ82" s="172">
        <f ca="1" t="shared" si="96"/>
        <v>1200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t="str">
        <f t="shared" si="94"/>
        <v>材树</v>
      </c>
      <c r="BH83" s="220">
        <f t="shared" si="93"/>
        <v>7</v>
      </c>
      <c r="BI83" s="172" t="str">
        <f t="shared" si="95"/>
        <v>棵</v>
      </c>
      <c r="BJ83" s="172">
        <f ca="1" t="shared" si="96"/>
        <v>1050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t="str">
        <f t="shared" si="94"/>
        <v>材树</v>
      </c>
      <c r="BH84" s="220">
        <f t="shared" si="93"/>
        <v>8</v>
      </c>
      <c r="BI84" s="172" t="str">
        <f t="shared" si="95"/>
        <v>棵</v>
      </c>
      <c r="BJ84" s="172">
        <f ca="1" t="shared" si="96"/>
        <v>1600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t="str">
        <f t="shared" si="94"/>
        <v>材树</v>
      </c>
      <c r="BH85" s="220">
        <f t="shared" si="93"/>
        <v>11</v>
      </c>
      <c r="BI85" s="172" t="str">
        <f t="shared" si="95"/>
        <v>棵</v>
      </c>
      <c r="BJ85" s="172">
        <f ca="1" t="shared" si="96"/>
        <v>2750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t="str">
        <f t="shared" si="94"/>
        <v>材树</v>
      </c>
      <c r="BH86" s="220">
        <f t="shared" si="93"/>
        <v>4</v>
      </c>
      <c r="BI86" s="172" t="str">
        <f t="shared" si="95"/>
        <v>棵</v>
      </c>
      <c r="BJ86" s="172">
        <f ca="1" t="shared" si="96"/>
        <v>1400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10</v>
      </c>
      <c r="BE87" s="172">
        <f ca="1">IF(BJ87=0,0,IF(COUNTIF($BG87:$BG$107,BG87)&lt;2,1,0))</f>
        <v>1</v>
      </c>
      <c r="BF87" s="172">
        <v>50</v>
      </c>
      <c r="BG87" s="172" t="str">
        <f t="shared" si="94"/>
        <v>材树</v>
      </c>
      <c r="BH87" s="220">
        <f t="shared" si="93"/>
        <v>7</v>
      </c>
      <c r="BI87" s="172" t="str">
        <f t="shared" si="95"/>
        <v>棵</v>
      </c>
      <c r="BJ87" s="172">
        <f ca="1" t="shared" si="96"/>
        <v>3850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t="str">
        <f t="shared" si="94"/>
        <v>果树</v>
      </c>
      <c r="BH88" s="220">
        <f t="shared" si="93"/>
        <v>3</v>
      </c>
      <c r="BI88" s="172" t="str">
        <f t="shared" si="95"/>
        <v>棵</v>
      </c>
      <c r="BJ88" s="172">
        <f ca="1" t="shared" si="96"/>
        <v>150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11</v>
      </c>
      <c r="BE89" s="172">
        <f ca="1">IF(BJ89=0,0,IF(COUNTIF($BG89:$BG$107,BG89)&lt;2,1,0))</f>
        <v>1</v>
      </c>
      <c r="BF89" s="172">
        <v>52</v>
      </c>
      <c r="BG89" s="172" t="str">
        <f t="shared" si="94"/>
        <v>果树</v>
      </c>
      <c r="BH89" s="220">
        <f t="shared" si="93"/>
        <v>3</v>
      </c>
      <c r="BI89" s="172" t="str">
        <f t="shared" si="95"/>
        <v>棵</v>
      </c>
      <c r="BJ89" s="172">
        <f ca="1" t="shared" si="96"/>
        <v>600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12</v>
      </c>
      <c r="BE90" s="172">
        <f>IF(BJ90=0,0,IF(COUNTIF($BG90:$BG$107,BG90)&lt;2,1,0))</f>
        <v>1</v>
      </c>
      <c r="BF90" s="172">
        <v>53</v>
      </c>
      <c r="BG90" s="172" t="str">
        <f t="shared" si="94"/>
        <v>砖木门楼</v>
      </c>
      <c r="BH90" s="220">
        <f t="shared" si="93"/>
        <v>23.1</v>
      </c>
      <c r="BI90" s="172" t="str">
        <f t="shared" si="95"/>
        <v>㎡</v>
      </c>
      <c r="BJ90" s="172">
        <f t="shared" si="96"/>
        <v>4516</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13</v>
      </c>
      <c r="BE91" s="172">
        <f>IF(BJ91=0,0,IF(COUNTIF($BG91:$BG$107,BG91)&lt;2,1,0))</f>
        <v>1</v>
      </c>
      <c r="BF91" s="172">
        <v>54</v>
      </c>
      <c r="BG91" s="172" t="str">
        <f t="shared" si="94"/>
        <v>枸杞</v>
      </c>
      <c r="BH91" s="220">
        <f t="shared" si="93"/>
        <v>2</v>
      </c>
      <c r="BI91" s="172" t="str">
        <f t="shared" si="95"/>
        <v>棵</v>
      </c>
      <c r="BJ91" s="172">
        <f t="shared" si="96"/>
        <v>100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刘德海</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45645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肆万伍仟陆佰肆拾伍元整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c r="D186" s="103"/>
      <c r="E186" s="299"/>
      <c r="F186" s="147">
        <f t="shared" ref="F186:F213" si="141">D186</f>
        <v>0</v>
      </c>
      <c r="G186" s="300"/>
      <c r="H186" s="301"/>
      <c r="I186" s="91" t="str">
        <f>IFERROR(IF(E186="",VLOOKUP(F186,价格表,2,0),(VLOOKUP(E186,IF({1,0},价格引用表!K:K,价格引用表!I:I),2,0))),"")</f>
        <v/>
      </c>
      <c r="J186" s="147" t="e">
        <f ca="1">IF(E186="",VLOOKUP(F186,价格表,5,0),VLOOKUP(E186,INDIRECT("价格引用表!K"&amp;MATCH(D186,价格引用表!H:H,0)&amp;":L1200"),2,0))</f>
        <v>#N/A</v>
      </c>
      <c r="K186" s="307">
        <v>1</v>
      </c>
      <c r="L186" s="147">
        <f ca="1">ROUND(IFERROR(ROUND(G186,2)*J186*K186,),0)</f>
        <v>0</v>
      </c>
      <c r="M186" s="110"/>
      <c r="N186" s="102">
        <v>35</v>
      </c>
      <c r="O186" s="103" t="s">
        <v>29</v>
      </c>
      <c r="P186" s="103" t="s">
        <v>204</v>
      </c>
      <c r="Q186" s="299" t="s">
        <v>212</v>
      </c>
      <c r="R186" s="309" t="str">
        <f>P186</f>
        <v>大门</v>
      </c>
      <c r="S186" s="310"/>
      <c r="T186" s="303">
        <f>3.3*2.5</f>
        <v>8.25</v>
      </c>
      <c r="U186" s="311" t="str">
        <f>IFERROR(IF(Q186="",VLOOKUP(R186,价格表,2,0),(VLOOKUP(Q186,IF({1,0},价格引用表!K:K,价格引用表!I:I),2,0))),"")</f>
        <v>㎡</v>
      </c>
      <c r="V186" s="312">
        <f ca="1">IF(Q186="",VLOOKUP(R186,价格表,5,0),VLOOKUP(Q186,INDIRECT("价格引用表!K"&amp;MATCH(R186,价格引用表!H:H,0)&amp;":L1200"),2,0))</f>
        <v>180</v>
      </c>
      <c r="W186" s="307">
        <v>1</v>
      </c>
      <c r="X186" s="312">
        <f ca="1">ROUND(IFERROR(ROUND(T186,2)*V186*W186,),0)</f>
        <v>1485</v>
      </c>
    </row>
    <row r="187" ht="18" customHeight="1" spans="1:24">
      <c r="A187" s="110"/>
      <c r="B187" s="102">
        <v>2</v>
      </c>
      <c r="C187" s="103"/>
      <c r="D187" s="103"/>
      <c r="E187" s="299"/>
      <c r="F187" s="147">
        <f t="shared" si="141"/>
        <v>0</v>
      </c>
      <c r="G187" s="300"/>
      <c r="H187" s="301"/>
      <c r="I187" s="91" t="str">
        <f>IFERROR(IF(E187="",VLOOKUP(F187,价格表,2,0),(VLOOKUP(E187,IF({1,0},价格引用表!K:K,价格引用表!I:I),2,0))),"")</f>
        <v/>
      </c>
      <c r="J187" s="147" t="e">
        <f ca="1">IF(E187="",VLOOKUP(F187,价格表,5,0),VLOOKUP(E187,INDIRECT("价格引用表!K"&amp;MATCH(D187,价格引用表!H:H,0)&amp;":L1200"),2,0))</f>
        <v>#N/A</v>
      </c>
      <c r="K187" s="307">
        <v>1</v>
      </c>
      <c r="L187" s="147">
        <f ca="1" t="shared" ref="L187:L218" si="142">ROUND(IFERROR(ROUND(G187,2)*J187*K187,),0)</f>
        <v>0</v>
      </c>
      <c r="M187" s="110"/>
      <c r="N187" s="102">
        <v>36</v>
      </c>
      <c r="O187" s="103" t="s">
        <v>29</v>
      </c>
      <c r="P187" s="103" t="s">
        <v>206</v>
      </c>
      <c r="Q187" s="299" t="s">
        <v>218</v>
      </c>
      <c r="R187" s="309" t="str">
        <f t="shared" ref="R187:R212" si="143">P187</f>
        <v>砖墙</v>
      </c>
      <c r="S187" s="310"/>
      <c r="T187" s="105">
        <f>13.5*3.4+14.2*3.2+6.7*1.8+(6.3*2+5.6*2+2)*2.4</f>
        <v>165.32</v>
      </c>
      <c r="U187" s="311" t="str">
        <f>IFERROR(IF(Q187="",VLOOKUP(R187,价格表,2,0),(VLOOKUP(Q187,IF({1,0},价格引用表!K:K,价格引用表!I:I),2,0))),"")</f>
        <v>㎡</v>
      </c>
      <c r="V187" s="312">
        <f ca="1">IF(Q187="",VLOOKUP(R187,价格表,5,0),VLOOKUP(Q187,INDIRECT("价格引用表!K"&amp;MATCH(R187,价格引用表!H:H,0)&amp;":L1200"),2,0))</f>
        <v>140</v>
      </c>
      <c r="W187" s="307">
        <v>1</v>
      </c>
      <c r="X187" s="312">
        <f ca="1" t="shared" ref="X187:X218" si="144">ROUND(IFERROR(ROUND(T187,2)*V187*W187,),0)</f>
        <v>23145</v>
      </c>
    </row>
    <row r="188" ht="18" customHeight="1" spans="1:24">
      <c r="A188" s="110"/>
      <c r="B188" s="102">
        <v>3</v>
      </c>
      <c r="C188" s="103"/>
      <c r="D188" s="103"/>
      <c r="E188" s="299"/>
      <c r="F188" s="147">
        <f t="shared" si="141"/>
        <v>0</v>
      </c>
      <c r="G188" s="300"/>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2"/>
        <v>0</v>
      </c>
      <c r="M188" s="110"/>
      <c r="N188" s="102">
        <v>37</v>
      </c>
      <c r="O188" s="103"/>
      <c r="P188" s="103"/>
      <c r="Q188" s="299"/>
      <c r="R188" s="309" t="s">
        <v>268</v>
      </c>
      <c r="S188" s="310"/>
      <c r="T188" s="105">
        <v>1</v>
      </c>
      <c r="U188" s="311" t="str">
        <f>IFERROR(IF(Q188="",VLOOKUP(R188,价格表,2,0),(VLOOKUP(Q188,IF({1,0},价格引用表!K:K,价格引用表!I:I),2,0))),"")</f>
        <v>个</v>
      </c>
      <c r="V188" s="312">
        <f ca="1">IF(Q188="",VLOOKUP(R188,价格表,5,0),VLOOKUP(Q188,INDIRECT("价格引用表!K"&amp;MATCH(R188,价格引用表!H:H,0)&amp;":L1200"),2,0))</f>
        <v>600</v>
      </c>
      <c r="W188" s="307">
        <v>1</v>
      </c>
      <c r="X188" s="312">
        <f ca="1" t="shared" si="144"/>
        <v>600</v>
      </c>
    </row>
    <row r="189" ht="18" customHeight="1" spans="1:24">
      <c r="A189" s="110"/>
      <c r="B189" s="102">
        <v>4</v>
      </c>
      <c r="C189" s="103"/>
      <c r="D189" s="103"/>
      <c r="E189" s="299"/>
      <c r="F189" s="147">
        <f t="shared" si="141"/>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2"/>
        <v>0</v>
      </c>
      <c r="M189" s="110"/>
      <c r="N189" s="102">
        <v>38</v>
      </c>
      <c r="O189" s="103"/>
      <c r="P189" s="103"/>
      <c r="Q189" s="299"/>
      <c r="R189" s="309" t="s">
        <v>280</v>
      </c>
      <c r="S189" s="310"/>
      <c r="T189" s="105">
        <v>1</v>
      </c>
      <c r="U189" s="311" t="str">
        <f>IFERROR(IF(Q189="",VLOOKUP(R189,价格表,2,0),(VLOOKUP(Q189,IF({1,0},价格引用表!K:K,价格引用表!I:I),2,0))),"")</f>
        <v>个</v>
      </c>
      <c r="V189" s="312">
        <f ca="1">IF(Q189="",VLOOKUP(R189,价格表,5,0),VLOOKUP(Q189,INDIRECT("价格引用表!K"&amp;MATCH(R189,价格引用表!H:H,0)&amp;":L1200"),2,0))</f>
        <v>600</v>
      </c>
      <c r="W189" s="307">
        <v>1</v>
      </c>
      <c r="X189" s="312">
        <f ca="1" t="shared" si="144"/>
        <v>600</v>
      </c>
    </row>
    <row r="190" ht="18" customHeight="1" spans="1:24">
      <c r="A190" s="110"/>
      <c r="B190" s="102">
        <v>5</v>
      </c>
      <c r="C190" s="103"/>
      <c r="D190" s="103"/>
      <c r="E190" s="299"/>
      <c r="F190" s="147">
        <f t="shared" si="141"/>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t="s">
        <v>303</v>
      </c>
      <c r="S190" s="310"/>
      <c r="T190" s="105">
        <v>1</v>
      </c>
      <c r="U190" s="311" t="str">
        <f>IFERROR(IF(Q190="",VLOOKUP(R190,价格表,2,0),(VLOOKUP(Q190,IF({1,0},价格引用表!K:K,价格引用表!I:I),2,0))),"")</f>
        <v>个</v>
      </c>
      <c r="V190" s="312">
        <f ca="1">IF(Q190="",VLOOKUP(R190,价格表,5,0),VLOOKUP(Q190,INDIRECT("价格引用表!K"&amp;MATCH(R190,价格引用表!H:H,0)&amp;":L1200"),2,0))</f>
        <v>300</v>
      </c>
      <c r="W190" s="307">
        <v>1</v>
      </c>
      <c r="X190" s="312">
        <f ca="1" t="shared" si="144"/>
        <v>300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t="s">
        <v>307</v>
      </c>
      <c r="S191" s="310"/>
      <c r="T191" s="105">
        <v>1</v>
      </c>
      <c r="U191" s="311" t="str">
        <f>IFERROR(IF(Q191="",VLOOKUP(R191,价格表,2,0),(VLOOKUP(Q191,IF({1,0},价格引用表!K:K,价格引用表!I:I),2,0))),"")</f>
        <v>个</v>
      </c>
      <c r="V191" s="312">
        <f ca="1">IF(Q191="",VLOOKUP(R191,价格表,5,0),VLOOKUP(Q191,INDIRECT("价格引用表!K"&amp;MATCH(R191,价格引用表!H:H,0)&amp;":L1200"),2,0))</f>
        <v>1000</v>
      </c>
      <c r="W191" s="307">
        <v>1</v>
      </c>
      <c r="X191" s="312">
        <f ca="1" t="shared" si="144"/>
        <v>1000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t="s">
        <v>283</v>
      </c>
      <c r="S192" s="310"/>
      <c r="T192" s="105">
        <v>1</v>
      </c>
      <c r="U192" s="311" t="str">
        <f>IFERROR(IF(Q192="",VLOOKUP(R192,价格表,2,0),(VLOOKUP(Q192,IF({1,0},价格引用表!K:K,价格引用表!I:I),2,0))),"")</f>
        <v>个</v>
      </c>
      <c r="V192" s="312">
        <f ca="1">IF(Q192="",VLOOKUP(R192,价格表,5,0),VLOOKUP(Q192,INDIRECT("价格引用表!K"&amp;MATCH(R192,价格引用表!H:H,0)&amp;":L1200"),2,0))</f>
        <v>400</v>
      </c>
      <c r="W192" s="307">
        <v>1</v>
      </c>
      <c r="X192" s="312">
        <f ca="1" t="shared" si="144"/>
        <v>400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t="s">
        <v>32</v>
      </c>
      <c r="P193" s="103" t="s">
        <v>276</v>
      </c>
      <c r="Q193" s="299"/>
      <c r="R193" s="309" t="str">
        <f>P193</f>
        <v>水池（大）</v>
      </c>
      <c r="S193" s="310"/>
      <c r="T193" s="105">
        <f>2.3*1.3</f>
        <v>2.99</v>
      </c>
      <c r="U193" s="311" t="str">
        <f>IFERROR(IF(Q193="",VLOOKUP(R193,价格表,2,0),(VLOOKUP(Q193,IF({1,0},价格引用表!K:K,价格引用表!I:I),2,0))),"")</f>
        <v>m³</v>
      </c>
      <c r="V193" s="312">
        <f ca="1">IF(Q193="",VLOOKUP(R193,价格表,5,0),VLOOKUP(Q193,INDIRECT("价格引用表!K"&amp;MATCH(R193,价格引用表!H:H,0)&amp;":L1200"),2,0))</f>
        <v>150</v>
      </c>
      <c r="W193" s="307">
        <v>1</v>
      </c>
      <c r="X193" s="312">
        <f ca="1" t="shared" si="144"/>
        <v>449</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t="s">
        <v>295</v>
      </c>
      <c r="S194" s="310"/>
      <c r="T194" s="105">
        <v>1</v>
      </c>
      <c r="U194" s="311" t="str">
        <f>IFERROR(IF(Q194="",VLOOKUP(R194,价格表,2,0),(VLOOKUP(Q194,IF({1,0},价格引用表!K:K,价格引用表!I:I),2,0))),"")</f>
        <v>个</v>
      </c>
      <c r="V194" s="312">
        <f ca="1">IF(Q194="",VLOOKUP(R194,价格表,5,0),VLOOKUP(Q194,INDIRECT("价格引用表!K"&amp;MATCH(R194,价格引用表!H:H,0)&amp;":L1200"),2,0))</f>
        <v>150</v>
      </c>
      <c r="W194" s="307">
        <v>1</v>
      </c>
      <c r="X194" s="312">
        <f ca="1" t="shared" si="144"/>
        <v>150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t="s">
        <v>34</v>
      </c>
      <c r="P195" s="103" t="s">
        <v>341</v>
      </c>
      <c r="Q195" s="299" t="s">
        <v>385</v>
      </c>
      <c r="R195" s="309" t="str">
        <f t="shared" ref="R195:R196" si="145">P195</f>
        <v>材树</v>
      </c>
      <c r="S195" s="310"/>
      <c r="T195" s="105">
        <v>15</v>
      </c>
      <c r="U195" s="311" t="str">
        <f>IFERROR(IF(Q195="",VLOOKUP(R195,价格表,2,0),(VLOOKUP(Q195,IF({1,0},价格引用表!K:K,价格引用表!I:I),2,0))),"")</f>
        <v>棵</v>
      </c>
      <c r="V195" s="312">
        <f ca="1">IF(Q195="",VLOOKUP(R195,价格表,5,0),VLOOKUP(Q195,INDIRECT("价格引用表!K"&amp;MATCH(R195,价格引用表!H:H,0)&amp;":L1200"),2,0))</f>
        <v>20</v>
      </c>
      <c r="W195" s="307">
        <v>1</v>
      </c>
      <c r="X195" s="312">
        <f ca="1" t="shared" si="144"/>
        <v>300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t="s">
        <v>34</v>
      </c>
      <c r="P196" s="103" t="s">
        <v>341</v>
      </c>
      <c r="Q196" s="299" t="s">
        <v>387</v>
      </c>
      <c r="R196" s="309" t="str">
        <f t="shared" si="145"/>
        <v>材树</v>
      </c>
      <c r="S196" s="310"/>
      <c r="T196" s="105">
        <v>15</v>
      </c>
      <c r="U196" s="311" t="str">
        <f>IFERROR(IF(Q196="",VLOOKUP(R196,价格表,2,0),(VLOOKUP(Q196,IF({1,0},价格引用表!K:K,价格引用表!I:I),2,0))),"")</f>
        <v>棵</v>
      </c>
      <c r="V196" s="312">
        <f ca="1">IF(Q196="",VLOOKUP(R196,价格表,5,0),VLOOKUP(Q196,INDIRECT("价格引用表!K"&amp;MATCH(R196,价格引用表!H:H,0)&amp;":L1200"),2,0))</f>
        <v>80</v>
      </c>
      <c r="W196" s="307">
        <v>1</v>
      </c>
      <c r="X196" s="312">
        <f ca="1" t="shared" si="144"/>
        <v>1200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t="s">
        <v>34</v>
      </c>
      <c r="P197" s="103" t="s">
        <v>341</v>
      </c>
      <c r="Q197" s="299" t="s">
        <v>388</v>
      </c>
      <c r="R197" s="309" t="str">
        <f t="shared" si="143"/>
        <v>材树</v>
      </c>
      <c r="S197" s="310"/>
      <c r="T197" s="105">
        <v>7</v>
      </c>
      <c r="U197" s="311" t="str">
        <f>IFERROR(IF(Q197="",VLOOKUP(R197,价格表,2,0),(VLOOKUP(Q197,IF({1,0},价格引用表!K:K,价格引用表!I:I),2,0))),"")</f>
        <v>棵</v>
      </c>
      <c r="V197" s="312">
        <f ca="1">IF(Q197="",VLOOKUP(R197,价格表,5,0),VLOOKUP(Q197,INDIRECT("价格引用表!K"&amp;MATCH(R197,价格引用表!H:H,0)&amp;":L1200"),2,0))</f>
        <v>150</v>
      </c>
      <c r="W197" s="307">
        <v>1</v>
      </c>
      <c r="X197" s="312">
        <f ca="1" t="shared" si="144"/>
        <v>1050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t="s">
        <v>34</v>
      </c>
      <c r="P198" s="103" t="s">
        <v>341</v>
      </c>
      <c r="Q198" s="299" t="s">
        <v>389</v>
      </c>
      <c r="R198" s="309" t="str">
        <f t="shared" si="143"/>
        <v>材树</v>
      </c>
      <c r="S198" s="310"/>
      <c r="T198" s="105">
        <f>2+1+3+2</f>
        <v>8</v>
      </c>
      <c r="U198" s="311" t="str">
        <f>IFERROR(IF(Q198="",VLOOKUP(R198,价格表,2,0),(VLOOKUP(Q198,IF({1,0},价格引用表!K:K,价格引用表!I:I),2,0))),"")</f>
        <v>棵</v>
      </c>
      <c r="V198" s="312">
        <f ca="1">IF(Q198="",VLOOKUP(R198,价格表,5,0),VLOOKUP(Q198,INDIRECT("价格引用表!K"&amp;MATCH(R198,价格引用表!H:H,0)&amp;":L1200"),2,0))</f>
        <v>200</v>
      </c>
      <c r="W198" s="307">
        <v>1</v>
      </c>
      <c r="X198" s="312">
        <f ca="1" t="shared" si="144"/>
        <v>1600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t="s">
        <v>34</v>
      </c>
      <c r="P199" s="103" t="s">
        <v>341</v>
      </c>
      <c r="Q199" s="299" t="s">
        <v>390</v>
      </c>
      <c r="R199" s="309" t="str">
        <f t="shared" si="143"/>
        <v>材树</v>
      </c>
      <c r="S199" s="310"/>
      <c r="T199" s="105">
        <f>1+4+4+2</f>
        <v>11</v>
      </c>
      <c r="U199" s="311" t="str">
        <f>IFERROR(IF(Q199="",VLOOKUP(R199,价格表,2,0),(VLOOKUP(Q199,IF({1,0},价格引用表!K:K,价格引用表!I:I),2,0))),"")</f>
        <v>棵</v>
      </c>
      <c r="V199" s="312">
        <f ca="1">IF(Q199="",VLOOKUP(R199,价格表,5,0),VLOOKUP(Q199,INDIRECT("价格引用表!K"&amp;MATCH(R199,价格引用表!H:H,0)&amp;":L1200"),2,0))</f>
        <v>250</v>
      </c>
      <c r="W199" s="307">
        <v>1</v>
      </c>
      <c r="X199" s="312">
        <f ca="1" t="shared" si="144"/>
        <v>2750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t="s">
        <v>34</v>
      </c>
      <c r="P200" s="103" t="s">
        <v>341</v>
      </c>
      <c r="Q200" s="299" t="s">
        <v>391</v>
      </c>
      <c r="R200" s="309" t="str">
        <f t="shared" si="143"/>
        <v>材树</v>
      </c>
      <c r="S200" s="310"/>
      <c r="T200" s="105">
        <v>4</v>
      </c>
      <c r="U200" s="311" t="str">
        <f>IFERROR(IF(Q200="",VLOOKUP(R200,价格表,2,0),(VLOOKUP(Q200,IF({1,0},价格引用表!K:K,价格引用表!I:I),2,0))),"")</f>
        <v>棵</v>
      </c>
      <c r="V200" s="312">
        <f ca="1">IF(Q200="",VLOOKUP(R200,价格表,5,0),VLOOKUP(Q200,INDIRECT("价格引用表!K"&amp;MATCH(R200,价格引用表!H:H,0)&amp;":L1200"),2,0))</f>
        <v>350</v>
      </c>
      <c r="W200" s="307">
        <v>1</v>
      </c>
      <c r="X200" s="312">
        <f ca="1" t="shared" si="144"/>
        <v>1400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t="s">
        <v>34</v>
      </c>
      <c r="P201" s="103" t="s">
        <v>341</v>
      </c>
      <c r="Q201" s="299" t="s">
        <v>392</v>
      </c>
      <c r="R201" s="309" t="str">
        <f t="shared" si="143"/>
        <v>材树</v>
      </c>
      <c r="S201" s="310"/>
      <c r="T201" s="105">
        <f>2+2+2+1</f>
        <v>7</v>
      </c>
      <c r="U201" s="311" t="str">
        <f>IFERROR(IF(Q201="",VLOOKUP(R201,价格表,2,0),(VLOOKUP(Q201,IF({1,0},价格引用表!K:K,价格引用表!I:I),2,0))),"")</f>
        <v>棵</v>
      </c>
      <c r="V201" s="312">
        <f ca="1">IF(Q201="",VLOOKUP(R201,价格表,5,0),VLOOKUP(Q201,INDIRECT("价格引用表!K"&amp;MATCH(R201,价格引用表!H:H,0)&amp;":L1200"),2,0))</f>
        <v>550</v>
      </c>
      <c r="W201" s="307">
        <v>1</v>
      </c>
      <c r="X201" s="312">
        <f ca="1" t="shared" si="144"/>
        <v>3850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t="s">
        <v>34</v>
      </c>
      <c r="P202" s="103" t="s">
        <v>343</v>
      </c>
      <c r="Q202" s="299" t="s">
        <v>402</v>
      </c>
      <c r="R202" s="309" t="str">
        <f t="shared" si="143"/>
        <v>果树</v>
      </c>
      <c r="S202" s="310"/>
      <c r="T202" s="105">
        <v>3</v>
      </c>
      <c r="U202" s="311" t="str">
        <f>IFERROR(IF(Q202="",VLOOKUP(R202,价格表,2,0),(VLOOKUP(Q202,IF({1,0},价格引用表!K:K,价格引用表!I:I),2,0))),"")</f>
        <v>棵</v>
      </c>
      <c r="V202" s="312">
        <f ca="1">IF(Q202="",VLOOKUP(R202,价格表,5,0),VLOOKUP(Q202,INDIRECT("价格引用表!K"&amp;MATCH(R202,价格引用表!H:H,0)&amp;":L1200"),2,0))</f>
        <v>50</v>
      </c>
      <c r="W202" s="307">
        <v>1</v>
      </c>
      <c r="X202" s="312">
        <f ca="1" t="shared" si="144"/>
        <v>150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t="s">
        <v>34</v>
      </c>
      <c r="P203" s="103" t="s">
        <v>343</v>
      </c>
      <c r="Q203" s="299" t="s">
        <v>404</v>
      </c>
      <c r="R203" s="309" t="str">
        <f t="shared" si="143"/>
        <v>果树</v>
      </c>
      <c r="S203" s="310"/>
      <c r="T203" s="105">
        <v>3</v>
      </c>
      <c r="U203" s="311" t="str">
        <f>IFERROR(IF(Q203="",VLOOKUP(R203,价格表,2,0),(VLOOKUP(Q203,IF({1,0},价格引用表!K:K,价格引用表!I:I),2,0))),"")</f>
        <v>棵</v>
      </c>
      <c r="V203" s="312">
        <f ca="1">IF(Q203="",VLOOKUP(R203,价格表,5,0),VLOOKUP(Q203,INDIRECT("价格引用表!K"&amp;MATCH(R203,价格引用表!H:H,0)&amp;":L1200"),2,0))</f>
        <v>200</v>
      </c>
      <c r="W203" s="307">
        <v>1</v>
      </c>
      <c r="X203" s="312">
        <f ca="1" t="shared" si="144"/>
        <v>600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t="s">
        <v>29</v>
      </c>
      <c r="P204" s="103" t="s">
        <v>201</v>
      </c>
      <c r="Q204" s="299" t="s">
        <v>199</v>
      </c>
      <c r="R204" s="309" t="str">
        <f t="shared" si="143"/>
        <v>砖木门楼</v>
      </c>
      <c r="S204" s="310"/>
      <c r="T204" s="105">
        <v>23.1</v>
      </c>
      <c r="U204" s="311" t="str">
        <f>IFERROR(IF(Q204="",VLOOKUP(R204,价格表,2,0),(VLOOKUP(Q204,IF({1,0},价格引用表!K:K,价格引用表!I:I),2,0))),"")</f>
        <v>㎡</v>
      </c>
      <c r="V204" s="312">
        <f>100+25+200*(4.7+4.9)*3.2/T204</f>
        <v>390.974025974026</v>
      </c>
      <c r="W204" s="307">
        <v>0.5</v>
      </c>
      <c r="X204" s="312">
        <f t="shared" si="144"/>
        <v>4516</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t="s">
        <v>34</v>
      </c>
      <c r="P205" s="103"/>
      <c r="Q205" s="299"/>
      <c r="R205" s="309" t="s">
        <v>1051</v>
      </c>
      <c r="S205" s="310"/>
      <c r="T205" s="105">
        <v>2</v>
      </c>
      <c r="U205" s="311" t="s">
        <v>384</v>
      </c>
      <c r="V205" s="312">
        <v>50</v>
      </c>
      <c r="W205" s="307">
        <v>1</v>
      </c>
      <c r="X205" s="312">
        <f t="shared" si="144"/>
        <v>100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6">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7">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6"/>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7"/>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8">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7"/>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8"/>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7"/>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8"/>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7"/>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8"/>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7"/>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9">ROUND(IFERROR(G219*J219*K219,),0)</f>
        <v>0</v>
      </c>
      <c r="M219" s="120"/>
      <c r="N219" s="318" t="s">
        <v>995</v>
      </c>
      <c r="O219" s="319"/>
      <c r="P219" s="319"/>
      <c r="Q219" s="326"/>
      <c r="R219" s="327"/>
      <c r="S219" s="328"/>
      <c r="T219" s="105"/>
      <c r="U219" s="311"/>
      <c r="V219" s="327">
        <f ca="1">SUM(L186:L219,X186:X218)</f>
        <v>45645</v>
      </c>
      <c r="W219" s="329"/>
      <c r="X219" s="328"/>
    </row>
    <row r="220" ht="42" customHeight="1" spans="1:24">
      <c r="A220" s="425" t="s">
        <v>1052</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1053</v>
      </c>
      <c r="S220" s="320"/>
      <c r="T220" s="320"/>
      <c r="U220" s="316">
        <f ca="1">V219</f>
        <v>45645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1054</v>
      </c>
      <c r="E222" s="317" t="e">
        <f>FB43/EX43</f>
        <v>#DIV/0!</v>
      </c>
      <c r="F222" s="202"/>
      <c r="G222" s="202"/>
      <c r="H222" s="202"/>
      <c r="I222" s="202"/>
      <c r="J222" s="202"/>
      <c r="K222" s="202"/>
      <c r="L222" s="202"/>
      <c r="M222" s="202"/>
      <c r="N222" s="202"/>
      <c r="O222" s="202"/>
      <c r="P222" s="202"/>
    </row>
    <row r="223" spans="2:21">
      <c r="B223" s="202"/>
      <c r="C223" s="202"/>
      <c r="D223" s="317" t="s">
        <v>1055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5"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1056</v>
      </c>
      <c r="B1" s="35"/>
      <c r="C1" s="35"/>
      <c r="D1" s="35"/>
      <c r="E1" s="35"/>
      <c r="F1" s="35"/>
      <c r="G1" s="35"/>
      <c r="H1" s="35"/>
    </row>
    <row r="2" spans="1:8">
      <c r="A2" s="35"/>
      <c r="B2" s="35"/>
      <c r="C2" s="35"/>
      <c r="D2" s="35"/>
      <c r="E2" s="35"/>
      <c r="F2" s="35"/>
      <c r="G2" s="35"/>
      <c r="H2" s="35"/>
    </row>
    <row r="3" ht="16.5" customHeight="1" spans="1:8">
      <c r="A3" s="36" t="s">
        <v>782</v>
      </c>
      <c r="B3" s="36" t="str">
        <f>输机表!K2</f>
        <v>0201019-02-05-0025-Z1</v>
      </c>
      <c r="C3" s="36"/>
      <c r="D3" s="36"/>
      <c r="E3" s="37" t="str">
        <f>输机表!U2&amp;输机表!Y2</f>
        <v>康正（容城县）2024评字第7号-东牛北庄村5-19</v>
      </c>
      <c r="F3" s="37"/>
      <c r="G3" s="37"/>
      <c r="H3" s="37"/>
    </row>
    <row r="4" ht="16.5" customHeight="1" spans="1:8">
      <c r="A4" s="38" t="s">
        <v>978</v>
      </c>
      <c r="B4" s="39" t="str">
        <f>输机表!D2</f>
        <v>刘德海</v>
      </c>
      <c r="C4" s="40"/>
      <c r="D4" s="41" t="s">
        <v>979</v>
      </c>
      <c r="E4" s="42"/>
      <c r="F4" s="39" t="str">
        <f>输机表!F2</f>
        <v>容城县东牛北庄村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1057</v>
      </c>
      <c r="O6" t="s">
        <v>1058</v>
      </c>
      <c r="P6" t="s">
        <v>1059</v>
      </c>
    </row>
    <row r="7" ht="19.5" customHeight="1" spans="1:18">
      <c r="A7" s="50" t="str">
        <f>IF(COUNTIF(输机表!$C$4:$C$27,K7&amp;"*")&gt;0,K7,IFERROR(VLOOKUP(K7,房体结构,1,0),""))</f>
        <v>F1</v>
      </c>
      <c r="B7" s="51">
        <f ca="1">IF(COUNTIF(输机表!$C$4:$C$27,K7&amp;"*")=0,IFERROR(VLOOKUP(K7,房体结构,17,0),""),SUMIF(输机表!$C$4:$C$27,K7&amp;"*",输机表!$S$4:$S$7))</f>
        <v>95.63</v>
      </c>
      <c r="C7" s="50">
        <f ca="1">IF(COUNTIF(输机表!$C$4:$C$27,K7&amp;"*")=0,IFERROR(VLOOKUP(K7,房体结构,23,0),""),ROUND(SUMIF(输机表!$C$4:$C$27,K7&amp;"*",输机表!$Z$4:$Z$27)/B7,0))</f>
        <v>398</v>
      </c>
      <c r="D7" s="50">
        <f ca="1">IFERROR(ROUND(C7*B7,0),"")</f>
        <v>38061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1060</v>
      </c>
      <c r="L7" s="69" t="s">
        <v>1061</v>
      </c>
      <c r="M7" s="70" t="s">
        <v>1062</v>
      </c>
      <c r="N7">
        <f ca="1">SUMIFS(B7:B11,A7:A11,"F*")+SUMIFS(F7:F11,E7:E11,"F*")</f>
        <v>95.63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1063</v>
      </c>
      <c r="L8" s="69" t="s">
        <v>1064</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1065</v>
      </c>
      <c r="L9" s="69" t="s">
        <v>1066</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1067</v>
      </c>
      <c r="L10" s="69" t="s">
        <v>1068</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1069</v>
      </c>
      <c r="L11" s="69" t="s">
        <v>1070</v>
      </c>
      <c r="M11" s="71"/>
    </row>
    <row r="12" ht="19.5" customHeight="1" spans="1:13">
      <c r="A12" s="48" t="s">
        <v>989</v>
      </c>
      <c r="B12" s="48"/>
      <c r="C12" s="52">
        <f ca="1">SUM(B7:B11)+SUM(F7:F11)</f>
        <v>95.63</v>
      </c>
      <c r="D12" s="53"/>
      <c r="E12" s="54" t="s">
        <v>990</v>
      </c>
      <c r="F12" s="54"/>
      <c r="G12" s="55">
        <f ca="1">SUM(D7:D11)+SUM(H7:H11)</f>
        <v>38061</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8.25</v>
      </c>
      <c r="C15" s="58" t="str">
        <f ca="1" t="shared" ref="C15:C26" si="4">IFERROR(VLOOKUP(K15,附属物位置,6,0),"")</f>
        <v>㎡</v>
      </c>
      <c r="D15" s="59">
        <f ca="1" t="shared" ref="D15:D26" si="5">IF(A15="","",SUMIF(附属物名称,A15,附属物金额))</f>
        <v>1485</v>
      </c>
      <c r="E15" s="59" t="str">
        <f ca="1" t="shared" ref="E15:E26" si="6">IFERROR(VLOOKUP(L15,附属物位置,4,0),"")</f>
        <v>砖墙</v>
      </c>
      <c r="F15" s="58">
        <f ca="1" t="shared" ref="F15:F40" si="7">IF(E15="","",SUMIF(附属物名称,E15,附属物数量))</f>
        <v>165.32</v>
      </c>
      <c r="G15" s="58" t="str">
        <f ca="1" t="shared" ref="G15:G26" si="8">IFERROR(VLOOKUP(L15,附属物位置,6,0),"")</f>
        <v>㎡</v>
      </c>
      <c r="H15" s="59">
        <f ca="1" t="shared" ref="H15:H26" si="9">IF(E15="","",SUMIF(附属物名称,E15,附属物金额))</f>
        <v>23145</v>
      </c>
      <c r="K15" s="72">
        <v>1</v>
      </c>
      <c r="L15" s="72">
        <v>2</v>
      </c>
      <c r="M15" s="71"/>
    </row>
    <row r="16" ht="17.25" customHeight="1" spans="1:13">
      <c r="A16" s="58" t="str">
        <f ca="1" t="shared" si="2"/>
        <v>简易厕所</v>
      </c>
      <c r="B16" s="58">
        <f ca="1" t="shared" si="3"/>
        <v>1</v>
      </c>
      <c r="C16" s="58" t="str">
        <f ca="1" t="shared" si="4"/>
        <v>个</v>
      </c>
      <c r="D16" s="59">
        <f ca="1" t="shared" si="5"/>
        <v>600</v>
      </c>
      <c r="E16" s="59" t="str">
        <f ca="1" t="shared" si="6"/>
        <v>渗水井</v>
      </c>
      <c r="F16" s="58">
        <f ca="1" t="shared" si="7"/>
        <v>1</v>
      </c>
      <c r="G16" s="58" t="str">
        <f ca="1" t="shared" si="8"/>
        <v>个</v>
      </c>
      <c r="H16" s="59">
        <f ca="1" t="shared" si="9"/>
        <v>600</v>
      </c>
      <c r="K16" s="72">
        <v>3</v>
      </c>
      <c r="L16" s="72">
        <v>4</v>
      </c>
      <c r="M16" s="71"/>
    </row>
    <row r="17" ht="17.25" customHeight="1" spans="1:13">
      <c r="A17" s="58" t="str">
        <f ca="1" t="shared" si="2"/>
        <v>灶台</v>
      </c>
      <c r="B17" s="58">
        <f ca="1" t="shared" si="3"/>
        <v>1</v>
      </c>
      <c r="C17" s="58" t="str">
        <f ca="1" t="shared" si="4"/>
        <v>个</v>
      </c>
      <c r="D17" s="59">
        <f ca="1" t="shared" si="5"/>
        <v>300</v>
      </c>
      <c r="E17" s="59" t="str">
        <f ca="1" t="shared" si="6"/>
        <v>火炕</v>
      </c>
      <c r="F17" s="58">
        <f ca="1" t="shared" si="7"/>
        <v>1</v>
      </c>
      <c r="G17" s="58" t="str">
        <f ca="1" t="shared" si="8"/>
        <v>个</v>
      </c>
      <c r="H17" s="59">
        <f ca="1" t="shared" si="9"/>
        <v>1000</v>
      </c>
      <c r="K17" s="72">
        <v>5</v>
      </c>
      <c r="L17" s="72">
        <v>6</v>
      </c>
      <c r="M17" s="71"/>
    </row>
    <row r="18" ht="17.25" customHeight="1" spans="1:13">
      <c r="A18" s="58" t="str">
        <f ca="1" t="shared" si="2"/>
        <v>化粪池</v>
      </c>
      <c r="B18" s="58">
        <f ca="1" t="shared" si="3"/>
        <v>1</v>
      </c>
      <c r="C18" s="58" t="str">
        <f ca="1" t="shared" si="4"/>
        <v>个</v>
      </c>
      <c r="D18" s="59">
        <f ca="1" t="shared" si="5"/>
        <v>400</v>
      </c>
      <c r="E18" s="59" t="str">
        <f ca="1" t="shared" si="6"/>
        <v>水池（大）</v>
      </c>
      <c r="F18" s="58">
        <f ca="1" t="shared" si="7"/>
        <v>2.99</v>
      </c>
      <c r="G18" s="58" t="str">
        <f ca="1" t="shared" si="8"/>
        <v>m³</v>
      </c>
      <c r="H18" s="59">
        <f ca="1" t="shared" si="9"/>
        <v>449</v>
      </c>
      <c r="K18" s="72">
        <v>7</v>
      </c>
      <c r="L18" s="72">
        <v>8</v>
      </c>
      <c r="M18" s="71"/>
    </row>
    <row r="19" ht="17.25" customHeight="1" spans="1:13">
      <c r="A19" s="58" t="str">
        <f ca="1" t="shared" si="2"/>
        <v>窝</v>
      </c>
      <c r="B19" s="58">
        <f ca="1" t="shared" si="3"/>
        <v>1</v>
      </c>
      <c r="C19" s="58" t="str">
        <f ca="1" t="shared" si="4"/>
        <v>个</v>
      </c>
      <c r="D19" s="59">
        <f ca="1" t="shared" si="5"/>
        <v>150</v>
      </c>
      <c r="E19" s="59" t="str">
        <f ca="1" t="shared" si="6"/>
        <v>材树</v>
      </c>
      <c r="F19" s="58">
        <f ca="1" t="shared" si="7"/>
        <v>67</v>
      </c>
      <c r="G19" s="58" t="str">
        <f ca="1" t="shared" si="8"/>
        <v>棵</v>
      </c>
      <c r="H19" s="59">
        <f ca="1" t="shared" si="9"/>
        <v>12150</v>
      </c>
      <c r="K19" s="72">
        <v>9</v>
      </c>
      <c r="L19" s="72">
        <v>10</v>
      </c>
      <c r="M19" s="71"/>
    </row>
    <row r="20" ht="17.25" customHeight="1" spans="1:13">
      <c r="A20" s="58" t="str">
        <f ca="1" t="shared" si="2"/>
        <v>果树</v>
      </c>
      <c r="B20" s="58">
        <f ca="1" t="shared" si="3"/>
        <v>6</v>
      </c>
      <c r="C20" s="58" t="str">
        <f ca="1" t="shared" si="4"/>
        <v>棵</v>
      </c>
      <c r="D20" s="59">
        <f ca="1" t="shared" si="5"/>
        <v>750</v>
      </c>
      <c r="E20" s="59" t="str">
        <f ca="1" t="shared" si="6"/>
        <v>砖木门楼</v>
      </c>
      <c r="F20" s="58">
        <f ca="1" t="shared" si="7"/>
        <v>23.1</v>
      </c>
      <c r="G20" s="58" t="str">
        <f ca="1" t="shared" si="8"/>
        <v>㎡</v>
      </c>
      <c r="H20" s="59">
        <f ca="1" t="shared" si="9"/>
        <v>4516</v>
      </c>
      <c r="K20" s="72">
        <v>11</v>
      </c>
      <c r="L20" s="72">
        <v>12</v>
      </c>
      <c r="M20" s="71"/>
    </row>
    <row r="21" ht="17.25" customHeight="1" spans="1:13">
      <c r="A21" s="58" t="str">
        <f ca="1" t="shared" si="2"/>
        <v>枸杞</v>
      </c>
      <c r="B21" s="58">
        <f ca="1" t="shared" si="3"/>
        <v>2</v>
      </c>
      <c r="C21" s="58" t="str">
        <f ca="1" t="shared" si="4"/>
        <v>棵</v>
      </c>
      <c r="D21" s="59">
        <f ca="1" t="shared" si="5"/>
        <v>100</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45645</v>
      </c>
      <c r="H41" s="61"/>
      <c r="K41" s="72">
        <v>53</v>
      </c>
      <c r="M41" s="71"/>
    </row>
    <row r="42" ht="17.25" customHeight="1" spans="1:8">
      <c r="A42" s="60" t="s">
        <v>997</v>
      </c>
      <c r="B42" s="61"/>
      <c r="C42" s="62">
        <f ca="1">G41+G12</f>
        <v>83706</v>
      </c>
      <c r="D42" s="61"/>
      <c r="E42" s="63" t="s">
        <v>998</v>
      </c>
      <c r="F42" s="64" t="str">
        <f ca="1">TEXT(C42,"[DBnum2]")&amp;"元整"</f>
        <v>捌万叁仟柒佰零陆元整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康正（容城县）2024评字第7号-东牛北庄村5-19</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1073</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刘德海</v>
      </c>
      <c r="E9" s="9"/>
      <c r="F9" s="9"/>
      <c r="G9" s="9"/>
      <c r="H9" s="9"/>
      <c r="I9" s="9"/>
      <c r="J9" s="9"/>
      <c r="K9" s="9"/>
      <c r="L9" s="9"/>
      <c r="M9" s="9"/>
      <c r="N9" s="9"/>
      <c r="O9" s="9"/>
      <c r="P9" s="9"/>
      <c r="Q9" s="9"/>
    </row>
    <row r="10" spans="1:17">
      <c r="A10" s="9" t="s">
        <v>1011</v>
      </c>
      <c r="B10" s="9"/>
      <c r="C10" s="9"/>
      <c r="D10" s="9" t="str">
        <f>结果通知单!F4</f>
        <v>容城县东牛北庄村</v>
      </c>
      <c r="E10" s="9"/>
      <c r="F10" s="9"/>
      <c r="G10" s="9"/>
      <c r="H10" s="9"/>
      <c r="I10" s="9"/>
      <c r="J10" s="9"/>
      <c r="K10" s="9"/>
      <c r="L10" s="9"/>
      <c r="M10" s="9"/>
      <c r="N10" s="9"/>
      <c r="O10" s="9"/>
      <c r="P10" s="9"/>
      <c r="Q10" s="9"/>
    </row>
    <row r="11" spans="1:17">
      <c r="A11" s="9" t="s">
        <v>1012</v>
      </c>
      <c r="B11" s="9"/>
      <c r="C11" s="9"/>
      <c r="D11" s="10">
        <f ca="1">结果通知单!C12</f>
        <v>95.63</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83706</v>
      </c>
      <c r="H26" s="15"/>
      <c r="I26" s="15"/>
      <c r="J26" s="15"/>
      <c r="K26" s="15"/>
      <c r="L26" s="15"/>
      <c r="M26" s="15"/>
      <c r="N26" s="15"/>
      <c r="O26" s="15"/>
      <c r="P26" s="15"/>
      <c r="Q26" s="15"/>
    </row>
    <row r="27" spans="1:17">
      <c r="A27" s="9" t="s">
        <v>1030</v>
      </c>
      <c r="B27" s="9"/>
      <c r="C27" s="9"/>
      <c r="D27" s="9" t="str">
        <f ca="1">结果通知单!F42</f>
        <v>捌万叁仟柒佰零陆元整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1074</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1075</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1076</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2024-11-22T17:38:02Z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